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tgov-my.sharepoint.com/personal/cm0522_mt_gov/Documents/LRBP/6-Year Plan/Final Plan Template/"/>
    </mc:Choice>
  </mc:AlternateContent>
  <xr:revisionPtr revIDLastSave="48" documentId="8_{A668CE09-8921-41D5-8D09-6E599B9E1A04}" xr6:coauthVersionLast="47" xr6:coauthVersionMax="47" xr10:uidLastSave="{9D384E49-D93B-4B0A-8E4B-08B0AFEE6E7D}"/>
  <bookViews>
    <workbookView xWindow="-29790" yWindow="4140" windowWidth="28800" windowHeight="15345" xr2:uid="{282C8763-FCEC-402D-B9B1-CC86E4C32755}"/>
  </bookViews>
  <sheets>
    <sheet name="CIP Summary" sheetId="4" r:id="rId1"/>
    <sheet name="Project Entry" sheetId="1" r:id="rId2"/>
    <sheet name="Session Summary" sheetId="2" r:id="rId3"/>
    <sheet name="Agency Priority" sheetId="3" r:id="rId4"/>
  </sheet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4" l="1"/>
  <c r="E12" i="4"/>
  <c r="E13" i="4"/>
  <c r="E14" i="4"/>
  <c r="E15" i="4"/>
  <c r="E16" i="4"/>
  <c r="E10" i="4"/>
  <c r="C16" i="4"/>
  <c r="D11" i="4"/>
  <c r="D12" i="4"/>
  <c r="D13" i="4"/>
  <c r="D14" i="4"/>
  <c r="D15" i="4"/>
  <c r="D10" i="4"/>
  <c r="C11" i="4"/>
  <c r="C12" i="4"/>
  <c r="C13" i="4"/>
  <c r="C14" i="4"/>
  <c r="C15" i="4"/>
  <c r="C10" i="4"/>
  <c r="B11" i="4"/>
  <c r="B12" i="4"/>
  <c r="B13" i="4"/>
  <c r="B14" i="4"/>
  <c r="B15" i="4"/>
  <c r="B10" i="4"/>
  <c r="M16" i="1"/>
  <c r="M5" i="1"/>
  <c r="M7" i="1"/>
  <c r="M21" i="1"/>
  <c r="M17" i="1"/>
  <c r="M8" i="1"/>
  <c r="M22" i="1"/>
  <c r="M18" i="1"/>
  <c r="M19" i="1"/>
  <c r="M26" i="1"/>
  <c r="M23" i="1"/>
  <c r="M9" i="1"/>
  <c r="M14" i="1"/>
  <c r="M13" i="1"/>
  <c r="M10" i="1"/>
  <c r="M27" i="1"/>
  <c r="M20" i="1"/>
  <c r="M12" i="1"/>
  <c r="M11" i="1"/>
  <c r="M3" i="1"/>
  <c r="M4" i="1"/>
  <c r="M15" i="1"/>
  <c r="M6" i="1"/>
  <c r="M24" i="1"/>
  <c r="M25" i="1"/>
  <c r="M2" i="1"/>
  <c r="D16" i="4" l="1"/>
</calcChain>
</file>

<file path=xl/sharedStrings.xml><?xml version="1.0" encoding="utf-8"?>
<sst xmlns="http://schemas.openxmlformats.org/spreadsheetml/2006/main" count="352" uniqueCount="130">
  <si>
    <t>Plan Year</t>
  </si>
  <si>
    <t>Agency Priority</t>
  </si>
  <si>
    <t>Building Name</t>
  </si>
  <si>
    <t>Project Title</t>
  </si>
  <si>
    <t>Project Description</t>
  </si>
  <si>
    <t>Estimated Cost</t>
  </si>
  <si>
    <t>Estimate Cost Year</t>
  </si>
  <si>
    <t>Estimate Source</t>
  </si>
  <si>
    <t>Project Type</t>
  </si>
  <si>
    <t>Project Category</t>
  </si>
  <si>
    <t>Project Criticality</t>
  </si>
  <si>
    <t>LRBP Category</t>
  </si>
  <si>
    <t>Deferred Maintenance</t>
  </si>
  <si>
    <t>2. Damage / Wear-out</t>
  </si>
  <si>
    <t>Class 2 – Required (Renewal)</t>
  </si>
  <si>
    <t>Helena</t>
  </si>
  <si>
    <t>Renovation / Modernization</t>
  </si>
  <si>
    <t>4. Energy &amp; Operational Efficiency</t>
  </si>
  <si>
    <t>5. Renovation &amp; Enhancements</t>
  </si>
  <si>
    <t>Class 3 – Strategic</t>
  </si>
  <si>
    <t>Capitol Building</t>
  </si>
  <si>
    <t>Class 1 – Critical</t>
  </si>
  <si>
    <t>3. Codes / Compliance / Standards</t>
  </si>
  <si>
    <t>HVAC System Replacement</t>
  </si>
  <si>
    <t>Infrastructure / Utilities</t>
  </si>
  <si>
    <t>Roof Replacement</t>
  </si>
  <si>
    <t>Elevator Modernization</t>
  </si>
  <si>
    <t>Interior Renovation</t>
  </si>
  <si>
    <t>Scott Hart Building</t>
  </si>
  <si>
    <t>Mitchell Building</t>
  </si>
  <si>
    <t>Grand Total</t>
  </si>
  <si>
    <t>Sum of Estimated Cost</t>
  </si>
  <si>
    <t>Year 1</t>
  </si>
  <si>
    <t>Year 2</t>
  </si>
  <si>
    <t>Year 3</t>
  </si>
  <si>
    <t>Year 4</t>
  </si>
  <si>
    <t>Year 5</t>
  </si>
  <si>
    <t>Year 6</t>
  </si>
  <si>
    <t>Capitol Building Total</t>
  </si>
  <si>
    <t>Mitchell Building Total</t>
  </si>
  <si>
    <t>Scott Hart Building Total</t>
  </si>
  <si>
    <t>(All)</t>
  </si>
  <si>
    <t>Project Location / Campus</t>
  </si>
  <si>
    <t>Agency Project Priority</t>
  </si>
  <si>
    <t>Projects by Category</t>
  </si>
  <si>
    <t>Capitol Complex</t>
  </si>
  <si>
    <t>Interior Lighting Restoration</t>
  </si>
  <si>
    <t>Restore and modernize the historic Capitol’s interior lighting to improve efficiency and maintain preservation standards.</t>
  </si>
  <si>
    <t>Restroom Renovations – Multiple Buildings</t>
  </si>
  <si>
    <t>Renovate restrooms across Capitol Complex buildings to meet ADA accessibility and modern design standards.</t>
  </si>
  <si>
    <t>Walt Sullivan Building</t>
  </si>
  <si>
    <t>Boiler &amp; Chiller Replacement</t>
  </si>
  <si>
    <t>Replace aging mechanical systems to ensure heating and cooling reliability throughout the building.</t>
  </si>
  <si>
    <t>Cogswell Building</t>
  </si>
  <si>
    <t>Replace outdated elevator systems to meet safety and reliability standards.</t>
  </si>
  <si>
    <t>State Capitol Campus</t>
  </si>
  <si>
    <t>Underground Utility Repairs – Phase I</t>
  </si>
  <si>
    <t>Replace deteriorating underground utilities including steam, water, and electrical lines within the Capitol Complex.</t>
  </si>
  <si>
    <t>Exterior Envelope Repairs</t>
  </si>
  <si>
    <t>Repair building envelope, seal leaks, and restore windows to maintain energy efficiency and prevent moisture damage.</t>
  </si>
  <si>
    <t>Motor Pool Facility</t>
  </si>
  <si>
    <t>Replace the aging roof system to prevent water infiltration and extend building life.</t>
  </si>
  <si>
    <t>Old Livestock Building</t>
  </si>
  <si>
    <t>Mechanical System Replacement</t>
  </si>
  <si>
    <t>Replace outdated mechanical systems to improve efficiency and indoor comfort.</t>
  </si>
  <si>
    <t>125 N. Roberts</t>
  </si>
  <si>
    <t>Window and Door Replacements</t>
  </si>
  <si>
    <t>Replace windows and exterior doors to improve building envelope performance and reduce energy costs.</t>
  </si>
  <si>
    <t>State Library Building</t>
  </si>
  <si>
    <t>Replace the aging HVAC system for improved efficiency and comfort in library facilities.</t>
  </si>
  <si>
    <t>Fire Alarm &amp; Sprinkler Upgrades</t>
  </si>
  <si>
    <t>Upgrade fire alarm and sprinkler systems to meet current life safety codes.</t>
  </si>
  <si>
    <t>Old Board of Health Building</t>
  </si>
  <si>
    <t>Renovate interior spaces for modern standards and improved office functionality.</t>
  </si>
  <si>
    <t>State Data Center</t>
  </si>
  <si>
    <t>Electrical Distribution Upgrade</t>
  </si>
  <si>
    <t>Upgrade electrical distribution for increased capacity and reliability in the data center.</t>
  </si>
  <si>
    <t>Campus Infrastructure Modernization – Phase III</t>
  </si>
  <si>
    <t>Modernize HVAC, electrical, and water systems as part of ongoing infrastructure renewal.</t>
  </si>
  <si>
    <t>Roof and Masonry Repairs</t>
  </si>
  <si>
    <t>Repair roof and restore exterior masonry to prevent water infiltration.</t>
  </si>
  <si>
    <t>State Print &amp; Mail Facility</t>
  </si>
  <si>
    <t>HVAC Replacement</t>
  </si>
  <si>
    <t>Replace HVAC system to improve efficiency and maintain consistent temperature and humidity for printing operations.</t>
  </si>
  <si>
    <t>Fuel System Modernization</t>
  </si>
  <si>
    <t>Upgrade fueling systems for safety, compliance, and monitoring accuracy.</t>
  </si>
  <si>
    <t>State Capitol Building</t>
  </si>
  <si>
    <t>Restoration of Public Entrances</t>
  </si>
  <si>
    <t>Restore exterior stonework and doors at Capitol entrances to maintain historic integrity.</t>
  </si>
  <si>
    <t>Exterior Envelope Renewal</t>
  </si>
  <si>
    <t>Renew the exterior cladding and insulation for improved performance and reduced maintenance costs.</t>
  </si>
  <si>
    <t>Generator and UPS Replacement</t>
  </si>
  <si>
    <t>Replace end-of-life emergency power and UPS systems to ensure continued data reliability.</t>
  </si>
  <si>
    <t>Interior Renovation and Office Reconfiguration</t>
  </si>
  <si>
    <t>Reconfigure offices to support agency modernization and improved efficiency.</t>
  </si>
  <si>
    <t>Lighting and Controls Upgrade</t>
  </si>
  <si>
    <t>Upgrade lighting and control systems for energy efficiency and occupant comfort.</t>
  </si>
  <si>
    <t>Replace the Capitol roof to protect the building and preserve its historic character.</t>
  </si>
  <si>
    <t>Modernize elevator systems to improve accessibility, safety, and reliability.</t>
  </si>
  <si>
    <t>Building Systems Modernization</t>
  </si>
  <si>
    <t>Upgrade building systems to extend service life and improve energy efficiency.</t>
  </si>
  <si>
    <t>Exterior Envelope Rehabilitation</t>
  </si>
  <si>
    <t>Repair façade, replace sealants, and improve water barrier integrity.</t>
  </si>
  <si>
    <t>GSD Estimate</t>
  </si>
  <si>
    <t>Consultant Estimate</t>
  </si>
  <si>
    <t>Capitol Complex Total</t>
  </si>
  <si>
    <t>Walt Sullivan Building Total</t>
  </si>
  <si>
    <t>Cogswell Building Total</t>
  </si>
  <si>
    <t>State Capitol Campus Total</t>
  </si>
  <si>
    <t>Motor Pool Facility Total</t>
  </si>
  <si>
    <t>Old Livestock Building Total</t>
  </si>
  <si>
    <t>125 N. Roberts Total</t>
  </si>
  <si>
    <t>State Library Building Total</t>
  </si>
  <si>
    <t>Old Board of Health Building Total</t>
  </si>
  <si>
    <t>State Data Center Total</t>
  </si>
  <si>
    <t>State Print &amp; Mail Facility Total</t>
  </si>
  <si>
    <t>State Capitol Building Total</t>
  </si>
  <si>
    <t>State of Montana – Long-Range Building Program</t>
  </si>
  <si>
    <t>6-Year Capital Improvement Plan</t>
  </si>
  <si>
    <t>Agency:</t>
  </si>
  <si>
    <t>Prepared by:</t>
  </si>
  <si>
    <t>Steve Faherty</t>
  </si>
  <si>
    <t>Date of Plan:</t>
  </si>
  <si>
    <t>Plan Summary (Total Estimated Costs by Year)</t>
  </si>
  <si>
    <t>Session</t>
  </si>
  <si>
    <t>Total Request</t>
  </si>
  <si>
    <t>Capital Development</t>
  </si>
  <si>
    <t>Total</t>
  </si>
  <si>
    <t>Major
Repair</t>
  </si>
  <si>
    <t>Dept. of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</si>
</sst>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$&quot;#,##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20"/>
      <color rgb="FFFFFFFF"/>
      <name val="Aptos"/>
      <family val="2"/>
    </font>
    <font>
      <sz val="36"/>
      <color rgb="FFC0D9F2"/>
      <name val="Aptos"/>
      <family val="2"/>
    </font>
    <font>
      <sz val="16"/>
      <color theme="1"/>
      <name val="Aptos"/>
      <family val="2"/>
    </font>
    <font>
      <sz val="16"/>
      <color rgb="FF000000"/>
      <name val="Aptos"/>
      <family val="2"/>
    </font>
    <font>
      <sz val="14"/>
      <color theme="1"/>
      <name val="Aptos"/>
      <family val="2"/>
    </font>
    <font>
      <sz val="14"/>
      <color rgb="FF000000"/>
      <name val="Aptos"/>
      <family val="2"/>
    </font>
    <font>
      <sz val="18"/>
      <color rgb="FFFFFFFF"/>
      <name val="Aptos"/>
      <family val="2"/>
    </font>
    <font>
      <sz val="11"/>
      <color theme="1"/>
      <name val="Aptos"/>
      <family val="2"/>
    </font>
    <font>
      <sz val="10"/>
      <color rgb="FF000000"/>
      <name val="Aptos"/>
      <family val="2"/>
    </font>
    <font>
      <sz val="11"/>
      <color theme="0"/>
      <name val="Calibri"/>
      <family val="2"/>
      <scheme val="minor"/>
    </font>
    <font>
      <sz val="14"/>
      <color rgb="FFFFFFFF"/>
      <name val="Aptos"/>
      <family val="2"/>
    </font>
    <font>
      <b/>
      <sz val="14"/>
      <color rgb="FFFFFFFF"/>
      <name val="Aptos"/>
      <family val="2"/>
    </font>
    <font>
      <b/>
      <sz val="16"/>
      <color rgb="FF000000"/>
      <name val="Aptos"/>
      <family val="2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D497E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FFFFFF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1" fontId="0" fillId="0" borderId="0" xfId="0" applyNumberForma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64" fontId="0" fillId="0" borderId="0" xfId="1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1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64" fontId="2" fillId="0" borderId="2" xfId="1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1" applyNumberFormat="1" applyFont="1" applyAlignment="1" applyProtection="1">
      <alignment vertical="center"/>
      <protection locked="0"/>
    </xf>
    <xf numFmtId="49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1" applyNumberFormat="1" applyFont="1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0" xfId="0" pivotButton="1"/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center"/>
    </xf>
    <xf numFmtId="0" fontId="5" fillId="3" borderId="0" xfId="0" applyFont="1" applyFill="1" applyAlignment="1">
      <alignment horizontal="right"/>
    </xf>
    <xf numFmtId="0" fontId="7" fillId="3" borderId="0" xfId="0" applyFont="1" applyFill="1" applyAlignment="1">
      <alignment horizontal="right"/>
    </xf>
    <xf numFmtId="0" fontId="7" fillId="3" borderId="0" xfId="0" applyFont="1" applyFill="1" applyAlignment="1">
      <alignment horizontal="center"/>
    </xf>
    <xf numFmtId="0" fontId="10" fillId="0" borderId="0" xfId="0" applyFont="1"/>
    <xf numFmtId="14" fontId="8" fillId="4" borderId="7" xfId="0" applyNumberFormat="1" applyFont="1" applyFill="1" applyBorder="1" applyAlignment="1" applyProtection="1">
      <alignment horizontal="left" vertical="center"/>
      <protection locked="0"/>
    </xf>
    <xf numFmtId="14" fontId="8" fillId="4" borderId="0" xfId="0" applyNumberFormat="1" applyFont="1" applyFill="1" applyAlignment="1" applyProtection="1">
      <alignment horizontal="left" vertical="center"/>
      <protection locked="0"/>
    </xf>
    <xf numFmtId="0" fontId="11" fillId="0" borderId="0" xfId="0" applyFont="1" applyAlignment="1">
      <alignment horizontal="center" vertical="center"/>
    </xf>
    <xf numFmtId="49" fontId="6" fillId="4" borderId="0" xfId="0" applyNumberFormat="1" applyFont="1" applyFill="1" applyAlignment="1" applyProtection="1">
      <alignment horizontal="center" vertical="center"/>
      <protection locked="0"/>
    </xf>
    <xf numFmtId="49" fontId="8" fillId="4" borderId="7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10" fillId="0" borderId="0" xfId="0" applyFont="1" applyAlignment="1">
      <alignment horizontal="center"/>
    </xf>
    <xf numFmtId="0" fontId="7" fillId="3" borderId="0" xfId="0" applyFont="1" applyFill="1" applyAlignment="1">
      <alignment horizontal="left"/>
    </xf>
    <xf numFmtId="165" fontId="8" fillId="4" borderId="0" xfId="0" applyNumberFormat="1" applyFont="1" applyFill="1" applyAlignment="1">
      <alignment horizontal="right" vertical="center"/>
    </xf>
    <xf numFmtId="0" fontId="9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center"/>
    </xf>
    <xf numFmtId="165" fontId="13" fillId="2" borderId="0" xfId="1" applyNumberFormat="1" applyFont="1" applyFill="1" applyAlignment="1">
      <alignment horizontal="right"/>
    </xf>
    <xf numFmtId="165" fontId="14" fillId="2" borderId="0" xfId="1" applyNumberFormat="1" applyFont="1" applyFill="1" applyAlignment="1">
      <alignment horizontal="right"/>
    </xf>
    <xf numFmtId="0" fontId="12" fillId="5" borderId="0" xfId="0" applyFont="1" applyFill="1"/>
    <xf numFmtId="0" fontId="0" fillId="3" borderId="0" xfId="0" applyFill="1"/>
    <xf numFmtId="0" fontId="16" fillId="6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top"/>
    </xf>
    <xf numFmtId="49" fontId="15" fillId="4" borderId="7" xfId="0" applyNumberFormat="1" applyFont="1" applyFill="1" applyBorder="1" applyAlignment="1" applyProtection="1">
      <alignment horizontal="center" vertical="center"/>
      <protection locked="0"/>
    </xf>
    <xf numFmtId="49" fontId="15" fillId="4" borderId="0" xfId="0" applyNumberFormat="1" applyFont="1" applyFill="1" applyAlignment="1" applyProtection="1">
      <alignment horizontal="center" vertical="center"/>
      <protection locked="0"/>
    </xf>
  </cellXfs>
  <cellStyles count="2">
    <cellStyle name="Currency" xfId="1" builtinId="4"/>
    <cellStyle name="Normal" xfId="0" builtinId="0"/>
  </cellStyles>
  <dxfs count="26">
    <dxf>
      <fill>
        <patternFill>
          <bgColor rgb="FFB8D3FA"/>
        </patternFill>
      </fill>
    </dxf>
    <dxf>
      <fill>
        <patternFill>
          <bgColor rgb="FFA6FA98"/>
        </patternFill>
      </fill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color theme="0"/>
      </font>
    </dxf>
    <dxf>
      <fill>
        <patternFill patternType="solid">
          <bgColor theme="4"/>
        </patternFill>
      </fill>
    </dxf>
    <dxf>
      <numFmt numFmtId="0" formatCode="General"/>
      <alignment vertical="center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$&quot;* #,##0_);_(&quot;$&quot;* \(#,##0\);_(&quot;$&quot;* &quot;-&quot;??_);_(@_)"/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&quot;$&quot;* #,##0_);_(&quot;$&quot;* \(#,##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$&quot;* #,##0_);_(&quot;$&quot;* \(#,##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$&quot;* #,##0_);_(&quot;$&quot;* \(#,##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$&quot;* #,##0_);_(&quot;$&quot;* \(#,##0\);_(&quot;$&quot;* &quot;-&quot;??_);_(@_)"/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" formatCode="0"/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" formatCode="0"/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" formatCode="0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76200</xdr:rowOff>
    </xdr:from>
    <xdr:to>
      <xdr:col>4</xdr:col>
      <xdr:colOff>1114425</xdr:colOff>
      <xdr:row>2</xdr:row>
      <xdr:rowOff>76200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9E9B091-94A4-4F61-8159-D5BF82B37AA9}"/>
            </a:ext>
          </a:extLst>
        </xdr:cNvPr>
        <xdr:cNvCxnSpPr/>
      </xdr:nvCxnSpPr>
      <xdr:spPr>
        <a:xfrm>
          <a:off x="19050" y="1028700"/>
          <a:ext cx="7134225" cy="0"/>
        </a:xfrm>
        <a:prstGeom prst="line">
          <a:avLst/>
        </a:prstGeom>
        <a:ln w="22225" cmpd="sng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</xdr:row>
      <xdr:rowOff>95250</xdr:rowOff>
    </xdr:from>
    <xdr:to>
      <xdr:col>5</xdr:col>
      <xdr:colOff>19050</xdr:colOff>
      <xdr:row>6</xdr:row>
      <xdr:rowOff>95250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E32E72-BA4C-4CBD-B80B-8DEC952E234E}"/>
            </a:ext>
          </a:extLst>
        </xdr:cNvPr>
        <xdr:cNvCxnSpPr/>
      </xdr:nvCxnSpPr>
      <xdr:spPr>
        <a:xfrm>
          <a:off x="0" y="2028825"/>
          <a:ext cx="7181850" cy="0"/>
        </a:xfrm>
        <a:prstGeom prst="line">
          <a:avLst/>
        </a:prstGeom>
        <a:ln w="22225" cmpd="sng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aherty, Steve" refreshedDate="45937.271251041668" createdVersion="8" refreshedVersion="8" minRefreshableVersion="3" recordCount="26" xr:uid="{8017A0FD-5BDF-4A86-984C-147F487892B9}">
  <cacheSource type="worksheet">
    <worksheetSource name="Table1"/>
  </cacheSource>
  <cacheFields count="13">
    <cacheField name="Plan Year" numFmtId="0">
      <sharedItems containsSemiMixedTypes="0" containsString="0" containsNumber="1" containsInteger="1" minValue="1" maxValue="6" count="6">
        <n v="1"/>
        <n v="2"/>
        <n v="3"/>
        <n v="4"/>
        <n v="5"/>
        <n v="6"/>
      </sharedItems>
    </cacheField>
    <cacheField name="Project Location / Campus" numFmtId="0">
      <sharedItems count="7">
        <s v="Capitol Complex"/>
        <s v="Helena"/>
        <s v="Bozeman" u="1"/>
        <s v="Missoula" u="1"/>
        <s v="Boulder" u="1"/>
        <s v="Glendive" u="1"/>
        <s v="Deer Lodge" u="1"/>
      </sharedItems>
    </cacheField>
    <cacheField name="Building Name" numFmtId="0">
      <sharedItems count="31">
        <s v="Capitol Building"/>
        <s v="Walt Sullivan Building"/>
        <s v="Cogswell Building"/>
        <s v="Capitol Complex"/>
        <s v="State Capitol Campus"/>
        <s v="Mitchell Building"/>
        <s v="Motor Pool Facility"/>
        <s v="Old Livestock Building"/>
        <s v="125 N. Roberts"/>
        <s v="State Library Building"/>
        <s v="State Data Center"/>
        <s v="Old Board of Health Building"/>
        <s v="Scott Hart Building"/>
        <s v="State Print &amp; Mail Facility"/>
        <s v="State Capitol Building"/>
        <s v="Education Center" u="1"/>
        <s v="Science Complex" u="1"/>
        <s v="Helena Office Building" u="1"/>
        <s v="Forestry Lab" u="1"/>
        <s v="Highway Patrol HQ" u="1"/>
        <s v="State Library" u="1"/>
        <s v="FWP Headquarters" u="1"/>
        <s v="Eastmont Multi-Purpose Building" u="1"/>
        <s v="Justice Building" u="1"/>
        <s v="Metcalf Building" u="1"/>
        <s v="Agriculture/Livestock Building" u="1"/>
        <s v="Education Building" u="1"/>
        <s v="Wildlife Research Center" u="1"/>
        <s v="Mansfield Library" u="1"/>
        <s v="Corrections Training Center" u="1"/>
        <s v="Cogwell Building" u="1"/>
      </sharedItems>
    </cacheField>
    <cacheField name="Project Title" numFmtId="0">
      <sharedItems count="36">
        <s v="Interior Lighting Restoration"/>
        <s v="Boiler &amp; Chiller Replacement"/>
        <s v="Elevator Modernization"/>
        <s v="Restroom Renovations – Multiple Buildings"/>
        <s v="Underground Utility Repairs – Phase I"/>
        <s v="Exterior Envelope Repairs"/>
        <s v="Roof Replacement"/>
        <s v="Mechanical System Replacement"/>
        <s v="Window and Door Replacements"/>
        <s v="Fire Alarm &amp; Sprinkler Upgrades"/>
        <s v="HVAC System Replacement"/>
        <s v="Electrical Distribution Upgrade"/>
        <s v="Interior Renovation"/>
        <s v="Campus Infrastructure Modernization – Phase III"/>
        <s v="Roof and Masonry Repairs"/>
        <s v="HVAC Replacement"/>
        <s v="Fuel System Modernization"/>
        <s v="Restoration of Public Entrances"/>
        <s v="Exterior Envelope Renewal"/>
        <s v="Generator and UPS Replacement"/>
        <s v="Interior Renovation and Office Reconfiguration"/>
        <s v="Lighting and Controls Upgrade"/>
        <s v="Building Systems Modernization"/>
        <s v="Exterior Envelope Rehabilitation"/>
        <s v="Window Replacement" u="1"/>
        <s v="Parking Lot Resurfacing" u="1"/>
        <s v="Security System Installation" u="1"/>
        <s v="Lead Paint Removal" u="1"/>
        <s v="Stormwater Management Improvements" u="1"/>
        <s v="Sprinkler System Installation" u="1"/>
        <s v="Asbestos Abatement" u="1"/>
        <s v="ADA Accessibility Improvements" u="1"/>
        <s v="Fire Alarm Upgrade" u="1"/>
        <s v="Building Envelope Repairs" u="1"/>
        <s v="Lighting System Upgrade" u="1"/>
        <s v="Electrical System Upgrade" u="1"/>
      </sharedItems>
    </cacheField>
    <cacheField name="Project Description" numFmtId="0">
      <sharedItems/>
    </cacheField>
    <cacheField name="Agency Priority" numFmtId="0">
      <sharedItems containsSemiMixedTypes="0" containsString="0" containsNumber="1" containsInteger="1" minValue="1" maxValue="5"/>
    </cacheField>
    <cacheField name="Estimated Cost" numFmtId="164">
      <sharedItems containsSemiMixedTypes="0" containsString="0" containsNumber="1" containsInteger="1" minValue="125000" maxValue="3500000"/>
    </cacheField>
    <cacheField name="Estimate Cost Year" numFmtId="0">
      <sharedItems containsSemiMixedTypes="0" containsString="0" containsNumber="1" containsInteger="1" minValue="2024" maxValue="2026"/>
    </cacheField>
    <cacheField name="Estimate Source" numFmtId="164">
      <sharedItems/>
    </cacheField>
    <cacheField name="Project Type" numFmtId="0">
      <sharedItems/>
    </cacheField>
    <cacheField name="Project Category" numFmtId="0">
      <sharedItems count="5">
        <s v="2. Damage / Wear-out"/>
        <s v="3. Codes / Compliance / Standards"/>
        <s v="4. Energy &amp; Operational Efficiency"/>
        <s v="5. Renovation &amp; Enhancements"/>
        <s v="1. Immediate Life &amp; Safety" u="1"/>
      </sharedItems>
    </cacheField>
    <cacheField name="Project Criticality" numFmtId="0">
      <sharedItems/>
    </cacheField>
    <cacheField name="LRBP Category" numFmtId="0">
      <sharedItems count="2">
        <s v="Major Repair"/>
        <s v="Capital Development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">
  <r>
    <x v="0"/>
    <x v="0"/>
    <x v="0"/>
    <x v="0"/>
    <s v="Restore and modernize the historic Capitol’s interior lighting to improve efficiency and maintain preservation standards."/>
    <n v="1"/>
    <n v="125000"/>
    <n v="2024"/>
    <s v="GSD Estimate"/>
    <s v="Deferred Maintenance"/>
    <x v="0"/>
    <s v="Class 2 – Required (Renewal)"/>
    <x v="0"/>
  </r>
  <r>
    <x v="0"/>
    <x v="0"/>
    <x v="1"/>
    <x v="1"/>
    <s v="Replace aging mechanical systems to ensure heating and cooling reliability throughout the building."/>
    <n v="2"/>
    <n v="474000"/>
    <n v="2024"/>
    <s v="GSD Estimate"/>
    <s v="Deferred Maintenance"/>
    <x v="0"/>
    <s v="Class 2 – Required (Renewal)"/>
    <x v="0"/>
  </r>
  <r>
    <x v="0"/>
    <x v="0"/>
    <x v="2"/>
    <x v="2"/>
    <s v="Replace outdated elevator systems to meet safety and reliability standards."/>
    <n v="3"/>
    <n v="950000"/>
    <n v="2024"/>
    <s v="GSD Estimate"/>
    <s v="Renovation / Modernization"/>
    <x v="0"/>
    <s v="Class 3 – Strategic"/>
    <x v="0"/>
  </r>
  <r>
    <x v="0"/>
    <x v="0"/>
    <x v="3"/>
    <x v="3"/>
    <s v="Renovate restrooms across Capitol Complex buildings to meet ADA accessibility and modern design standards."/>
    <n v="5"/>
    <n v="625000"/>
    <n v="2024"/>
    <s v="GSD Estimate"/>
    <s v="Renovation / Modernization"/>
    <x v="1"/>
    <s v="Class 3 – Strategic"/>
    <x v="0"/>
  </r>
  <r>
    <x v="0"/>
    <x v="0"/>
    <x v="4"/>
    <x v="4"/>
    <s v="Replace deteriorating underground utilities including steam, water, and electrical lines within the Capitol Complex."/>
    <n v="4"/>
    <n v="3000000"/>
    <n v="2024"/>
    <s v="GSD Estimate"/>
    <s v="Infrastructure / Utilities"/>
    <x v="0"/>
    <s v="Class 2 – Required (Renewal)"/>
    <x v="1"/>
  </r>
  <r>
    <x v="1"/>
    <x v="0"/>
    <x v="5"/>
    <x v="5"/>
    <s v="Repair building envelope, seal leaks, and restore windows to maintain energy efficiency and prevent moisture damage."/>
    <n v="1"/>
    <n v="800000"/>
    <n v="2024"/>
    <s v="GSD Estimate"/>
    <s v="Deferred Maintenance"/>
    <x v="0"/>
    <s v="Class 2 – Required (Renewal)"/>
    <x v="0"/>
  </r>
  <r>
    <x v="1"/>
    <x v="1"/>
    <x v="6"/>
    <x v="6"/>
    <s v="Replace the aging roof system to prevent water infiltration and extend building life."/>
    <n v="2"/>
    <n v="340000"/>
    <n v="2024"/>
    <s v="GSD Estimate"/>
    <s v="Deferred Maintenance"/>
    <x v="0"/>
    <s v="Class 1 – Critical"/>
    <x v="0"/>
  </r>
  <r>
    <x v="1"/>
    <x v="0"/>
    <x v="7"/>
    <x v="7"/>
    <s v="Replace outdated mechanical systems to improve efficiency and indoor comfort."/>
    <n v="4"/>
    <n v="1200000"/>
    <n v="2024"/>
    <s v="Consultant Estimate"/>
    <s v="Renovation / Modernization"/>
    <x v="2"/>
    <s v="Class 3 – Strategic"/>
    <x v="0"/>
  </r>
  <r>
    <x v="1"/>
    <x v="0"/>
    <x v="8"/>
    <x v="8"/>
    <s v="Replace windows and exterior doors to improve building envelope performance and reduce energy costs."/>
    <n v="3"/>
    <n v="600000"/>
    <n v="2024"/>
    <s v="GSD Estimate"/>
    <s v="Deferred Maintenance"/>
    <x v="0"/>
    <s v="Class 3 – Strategic"/>
    <x v="0"/>
  </r>
  <r>
    <x v="2"/>
    <x v="0"/>
    <x v="2"/>
    <x v="9"/>
    <s v="Upgrade fire alarm and sprinkler systems to meet current life safety codes."/>
    <n v="1"/>
    <n v="750000"/>
    <n v="2025"/>
    <s v="GSD Estimate"/>
    <s v="Renovation / Modernization"/>
    <x v="1"/>
    <s v="Class 3 – Strategic"/>
    <x v="0"/>
  </r>
  <r>
    <x v="2"/>
    <x v="0"/>
    <x v="9"/>
    <x v="10"/>
    <s v="Replace the aging HVAC system for improved efficiency and comfort in library facilities."/>
    <n v="2"/>
    <n v="1450000"/>
    <n v="2025"/>
    <s v="GSD Estimate"/>
    <s v="Deferred Maintenance"/>
    <x v="2"/>
    <s v="Class 3 – Strategic"/>
    <x v="0"/>
  </r>
  <r>
    <x v="2"/>
    <x v="0"/>
    <x v="10"/>
    <x v="11"/>
    <s v="Upgrade electrical distribution for increased capacity and reliability in the data center."/>
    <n v="3"/>
    <n v="950000"/>
    <n v="2025"/>
    <s v="GSD Estimate"/>
    <s v="Infrastructure / Utilities"/>
    <x v="2"/>
    <s v="Class 3 – Strategic"/>
    <x v="0"/>
  </r>
  <r>
    <x v="2"/>
    <x v="0"/>
    <x v="11"/>
    <x v="12"/>
    <s v="Renovate interior spaces for modern standards and improved office functionality."/>
    <n v="4"/>
    <n v="2400000"/>
    <n v="2025"/>
    <s v="Consultant Estimate"/>
    <s v="Renovation / Modernization"/>
    <x v="3"/>
    <s v="Class 3 – Strategic"/>
    <x v="0"/>
  </r>
  <r>
    <x v="3"/>
    <x v="0"/>
    <x v="4"/>
    <x v="13"/>
    <s v="Modernize HVAC, electrical, and water systems as part of ongoing infrastructure renewal."/>
    <n v="4"/>
    <n v="3500000"/>
    <n v="2025"/>
    <s v="GSD Estimate"/>
    <s v="Infrastructure / Utilities"/>
    <x v="3"/>
    <s v="Class 3 – Strategic"/>
    <x v="1"/>
  </r>
  <r>
    <x v="3"/>
    <x v="0"/>
    <x v="12"/>
    <x v="14"/>
    <s v="Repair roof and restore exterior masonry to prevent water infiltration."/>
    <n v="1"/>
    <n v="875000"/>
    <n v="2025"/>
    <s v="GSD Estimate"/>
    <s v="Deferred Maintenance"/>
    <x v="0"/>
    <s v="Class 1 – Critical"/>
    <x v="0"/>
  </r>
  <r>
    <x v="3"/>
    <x v="0"/>
    <x v="13"/>
    <x v="15"/>
    <s v="Replace HVAC system to improve efficiency and maintain consistent temperature and humidity for printing operations."/>
    <n v="3"/>
    <n v="650000"/>
    <n v="2025"/>
    <s v="GSD Estimate"/>
    <s v="Deferred Maintenance"/>
    <x v="2"/>
    <s v="Class 2 – Required (Renewal)"/>
    <x v="0"/>
  </r>
  <r>
    <x v="3"/>
    <x v="0"/>
    <x v="6"/>
    <x v="16"/>
    <s v="Upgrade fueling systems for safety, compliance, and monitoring accuracy."/>
    <n v="2"/>
    <n v="525000"/>
    <n v="2025"/>
    <s v="GSD Estimate"/>
    <s v="Infrastructure / Utilities"/>
    <x v="1"/>
    <s v="Class 3 – Strategic"/>
    <x v="0"/>
  </r>
  <r>
    <x v="3"/>
    <x v="0"/>
    <x v="14"/>
    <x v="17"/>
    <s v="Restore exterior stonework and doors at Capitol entrances to maintain historic integrity."/>
    <n v="5"/>
    <n v="375000"/>
    <n v="2025"/>
    <s v="GSD Estimate"/>
    <s v="Renovation / Modernization"/>
    <x v="3"/>
    <s v="Class 3 – Strategic"/>
    <x v="0"/>
  </r>
  <r>
    <x v="4"/>
    <x v="0"/>
    <x v="1"/>
    <x v="18"/>
    <s v="Renew the exterior cladding and insulation for improved performance and reduced maintenance costs."/>
    <n v="3"/>
    <n v="1100000"/>
    <n v="2026"/>
    <s v="GSD Estimate"/>
    <s v="Deferred Maintenance"/>
    <x v="3"/>
    <s v="Class 3 – Strategic"/>
    <x v="0"/>
  </r>
  <r>
    <x v="4"/>
    <x v="1"/>
    <x v="10"/>
    <x v="19"/>
    <s v="Replace end-of-life emergency power and UPS systems to ensure continued data reliability."/>
    <n v="1"/>
    <n v="850000"/>
    <n v="2026"/>
    <s v="Consultant Estimate"/>
    <s v="Infrastructure / Utilities"/>
    <x v="0"/>
    <s v="Class 1 – Critical"/>
    <x v="0"/>
  </r>
  <r>
    <x v="4"/>
    <x v="0"/>
    <x v="8"/>
    <x v="20"/>
    <s v="Reconfigure offices to support agency modernization and improved efficiency."/>
    <n v="4"/>
    <n v="1750000"/>
    <n v="2026"/>
    <s v="GSD Estimate"/>
    <s v="Renovation / Modernization"/>
    <x v="3"/>
    <s v="Class 2 – Required (Renewal)"/>
    <x v="0"/>
  </r>
  <r>
    <x v="4"/>
    <x v="0"/>
    <x v="9"/>
    <x v="21"/>
    <s v="Upgrade lighting and control systems for energy efficiency and occupant comfort."/>
    <n v="2"/>
    <n v="450000"/>
    <n v="2026"/>
    <s v="GSD Estimate"/>
    <s v="Deferred Maintenance"/>
    <x v="2"/>
    <s v="Class 2 – Required (Renewal)"/>
    <x v="0"/>
  </r>
  <r>
    <x v="5"/>
    <x v="0"/>
    <x v="0"/>
    <x v="6"/>
    <s v="Replace the Capitol roof to protect the building and preserve its historic character."/>
    <n v="1"/>
    <n v="1650000"/>
    <n v="2026"/>
    <s v="GSD Estimate"/>
    <s v="Deferred Maintenance"/>
    <x v="0"/>
    <s v="Class 2 – Required (Renewal)"/>
    <x v="0"/>
  </r>
  <r>
    <x v="5"/>
    <x v="0"/>
    <x v="12"/>
    <x v="2"/>
    <s v="Modernize elevator systems to improve accessibility, safety, and reliability."/>
    <n v="2"/>
    <n v="900000"/>
    <n v="2026"/>
    <s v="GSD Estimate"/>
    <s v="Renovation / Modernization"/>
    <x v="0"/>
    <s v="Class 2 – Required (Renewal)"/>
    <x v="0"/>
  </r>
  <r>
    <x v="5"/>
    <x v="1"/>
    <x v="13"/>
    <x v="22"/>
    <s v="Upgrade building systems to extend service life and improve energy efficiency."/>
    <n v="4"/>
    <n v="775000"/>
    <n v="2026"/>
    <s v="GSD Estimate"/>
    <s v="Renovation / Modernization"/>
    <x v="0"/>
    <s v="Class 2 – Required (Renewal)"/>
    <x v="0"/>
  </r>
  <r>
    <x v="5"/>
    <x v="0"/>
    <x v="8"/>
    <x v="23"/>
    <s v="Repair façade, replace sealants, and improve water barrier integrity."/>
    <n v="3"/>
    <n v="600000"/>
    <n v="2026"/>
    <s v="GSD Estimate"/>
    <s v="Deferred Maintenance"/>
    <x v="0"/>
    <s v="Class 2 – Required (Renewal)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925C06-25BA-406D-BF60-5B978B7BA80D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showHeaders="0" compact="0" compactData="0" multipleFieldFilters="0">
  <location ref="A3:I47" firstHeaderRow="1" firstDataRow="3" firstDataCol="2" rowPageCount="1" colPageCount="1"/>
  <pivotFields count="13">
    <pivotField axis="axisCol" subtotalCaption="? Total" compact="0" outline="0" showAll="0">
      <items count="7">
        <item n="Year 1" sd="0" x="0"/>
        <item n="Year 2" sd="0" x="1"/>
        <item n="Year 3" sd="0" x="2"/>
        <item n="Year 4" sd="0" x="3"/>
        <item n="Year 5" sd="0" x="4"/>
        <item n="Year 6" sd="0" x="5"/>
        <item t="default" sd="0"/>
      </items>
    </pivotField>
    <pivotField axis="axisPage" compact="0" outline="0" showAll="0">
      <items count="8">
        <item m="1" x="4"/>
        <item m="1" x="2"/>
        <item m="1" x="6"/>
        <item m="1" x="5"/>
        <item x="1"/>
        <item m="1" x="3"/>
        <item x="0"/>
        <item t="default"/>
      </items>
    </pivotField>
    <pivotField axis="axisRow" compact="0" outline="0" showAll="0">
      <items count="32">
        <item m="1" x="25"/>
        <item x="0"/>
        <item m="1" x="30"/>
        <item m="1" x="29"/>
        <item m="1" x="22"/>
        <item m="1" x="26"/>
        <item m="1" x="15"/>
        <item m="1" x="18"/>
        <item m="1" x="21"/>
        <item m="1" x="17"/>
        <item m="1" x="19"/>
        <item m="1" x="23"/>
        <item m="1" x="28"/>
        <item m="1" x="24"/>
        <item x="5"/>
        <item m="1" x="16"/>
        <item x="12"/>
        <item m="1" x="20"/>
        <item m="1" x="27"/>
        <item x="3"/>
        <item x="1"/>
        <item x="2"/>
        <item x="4"/>
        <item x="6"/>
        <item x="7"/>
        <item x="8"/>
        <item x="9"/>
        <item x="11"/>
        <item x="10"/>
        <item x="13"/>
        <item x="14"/>
        <item t="default"/>
      </items>
    </pivotField>
    <pivotField axis="axisRow" compact="0" outline="0" showAll="0">
      <items count="37">
        <item m="1" x="31"/>
        <item m="1" x="30"/>
        <item m="1" x="33"/>
        <item m="1" x="35"/>
        <item x="2"/>
        <item m="1" x="32"/>
        <item x="10"/>
        <item x="12"/>
        <item m="1" x="27"/>
        <item m="1" x="34"/>
        <item m="1" x="25"/>
        <item x="6"/>
        <item m="1" x="26"/>
        <item m="1" x="29"/>
        <item m="1" x="28"/>
        <item m="1" x="24"/>
        <item x="0"/>
        <item x="3"/>
        <item x="1"/>
        <item x="4"/>
        <item x="5"/>
        <item x="7"/>
        <item x="8"/>
        <item x="9"/>
        <item x="11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compact="0" outline="0" showAll="0"/>
    <pivotField compact="0" outline="0" showAll="0"/>
    <pivotField dataField="1" compact="0" numFmtId="16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Col" compact="0" outline="0" showAll="0">
      <items count="3">
        <item x="1"/>
        <item x="0"/>
        <item t="default"/>
      </items>
    </pivotField>
  </pivotFields>
  <rowFields count="2">
    <field x="2"/>
    <field x="3"/>
  </rowFields>
  <rowItems count="42">
    <i>
      <x v="1"/>
      <x v="11"/>
    </i>
    <i r="1">
      <x v="16"/>
    </i>
    <i t="default">
      <x v="1"/>
    </i>
    <i>
      <x v="14"/>
      <x v="20"/>
    </i>
    <i t="default">
      <x v="14"/>
    </i>
    <i>
      <x v="16"/>
      <x v="4"/>
    </i>
    <i r="1">
      <x v="26"/>
    </i>
    <i t="default">
      <x v="16"/>
    </i>
    <i>
      <x v="19"/>
      <x v="17"/>
    </i>
    <i t="default">
      <x v="19"/>
    </i>
    <i>
      <x v="20"/>
      <x v="18"/>
    </i>
    <i r="1">
      <x v="30"/>
    </i>
    <i t="default">
      <x v="20"/>
    </i>
    <i>
      <x v="21"/>
      <x v="4"/>
    </i>
    <i r="1">
      <x v="23"/>
    </i>
    <i t="default">
      <x v="21"/>
    </i>
    <i>
      <x v="22"/>
      <x v="19"/>
    </i>
    <i r="1">
      <x v="25"/>
    </i>
    <i t="default">
      <x v="22"/>
    </i>
    <i>
      <x v="23"/>
      <x v="11"/>
    </i>
    <i r="1">
      <x v="28"/>
    </i>
    <i t="default">
      <x v="23"/>
    </i>
    <i>
      <x v="24"/>
      <x v="21"/>
    </i>
    <i t="default">
      <x v="24"/>
    </i>
    <i>
      <x v="25"/>
      <x v="22"/>
    </i>
    <i r="1">
      <x v="32"/>
    </i>
    <i r="1">
      <x v="35"/>
    </i>
    <i t="default">
      <x v="25"/>
    </i>
    <i>
      <x v="26"/>
      <x v="6"/>
    </i>
    <i r="1">
      <x v="33"/>
    </i>
    <i t="default">
      <x v="26"/>
    </i>
    <i>
      <x v="27"/>
      <x v="7"/>
    </i>
    <i t="default">
      <x v="27"/>
    </i>
    <i>
      <x v="28"/>
      <x v="24"/>
    </i>
    <i r="1">
      <x v="31"/>
    </i>
    <i t="default">
      <x v="28"/>
    </i>
    <i>
      <x v="29"/>
      <x v="27"/>
    </i>
    <i r="1">
      <x v="34"/>
    </i>
    <i t="default">
      <x v="29"/>
    </i>
    <i>
      <x v="30"/>
      <x v="29"/>
    </i>
    <i t="default">
      <x v="30"/>
    </i>
    <i t="grand">
      <x/>
    </i>
  </rowItems>
  <colFields count="2">
    <field x="0"/>
    <field x="1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pageFields count="1">
    <pageField fld="1" hier="-1"/>
  </pageFields>
  <dataFields count="1">
    <dataField name="Sum of Estimated Cost" fld="6" baseField="0" baseItem="0" numFmtId="164"/>
  </dataFields>
  <formats count="3">
    <format dxfId="7">
      <pivotArea field="1" type="button" dataOnly="0" labelOnly="1" outline="0" axis="axisPage" fieldPosition="0"/>
    </format>
    <format dxfId="6">
      <pivotArea field="1" type="button" dataOnly="0" labelOnly="1" outline="0" axis="axisPage" fieldPosition="0"/>
    </format>
    <format dxfId="5">
      <pivotArea field="1" type="button" dataOnly="0" labelOnly="1" outline="0" axis="axisPage" fieldPosition="0"/>
    </format>
  </formats>
  <pivotTableStyleInfo name="PivotStyleMedium9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40D7324-254A-4208-9FE4-C4385F662ED0}" name="PivotTable2" cacheId="0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 rowHeaderCaption="Projects by Category">
  <location ref="A3:B50" firstHeaderRow="1" firstDataRow="1" firstDataCol="1" rowPageCount="1" colPageCount="1"/>
  <pivotFields count="13">
    <pivotField axis="axisRow" showAll="0" defaultSubtotal="0">
      <items count="6">
        <item x="0"/>
        <item x="1"/>
        <item x="2"/>
        <item x="3"/>
        <item x="4"/>
        <item x="5"/>
      </items>
    </pivotField>
    <pivotField axis="axisPage" showAll="0">
      <items count="8">
        <item m="1" x="4"/>
        <item m="1" x="2"/>
        <item m="1" x="6"/>
        <item m="1" x="5"/>
        <item x="1"/>
        <item m="1" x="3"/>
        <item x="0"/>
        <item t="default"/>
      </items>
    </pivotField>
    <pivotField showAll="0"/>
    <pivotField axis="axisRow" showAll="0" sortType="ascending">
      <items count="37">
        <item m="1" x="31"/>
        <item m="1" x="30"/>
        <item m="1" x="33"/>
        <item m="1" x="35"/>
        <item x="2"/>
        <item m="1" x="32"/>
        <item x="10"/>
        <item x="12"/>
        <item m="1" x="27"/>
        <item m="1" x="34"/>
        <item m="1" x="25"/>
        <item x="6"/>
        <item m="1" x="26"/>
        <item m="1" x="29"/>
        <item m="1" x="28"/>
        <item m="1" x="24"/>
        <item x="0"/>
        <item x="3"/>
        <item x="1"/>
        <item x="4"/>
        <item x="5"/>
        <item x="7"/>
        <item x="8"/>
        <item x="9"/>
        <item x="11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dataField="1" showAll="0"/>
    <pivotField numFmtId="164" showAll="0"/>
    <pivotField showAll="0"/>
    <pivotField showAll="0"/>
    <pivotField showAll="0"/>
    <pivotField axis="axisRow" showAll="0" defaultSubtotal="0">
      <items count="5">
        <item m="1" x="4"/>
        <item x="0"/>
        <item x="1"/>
        <item x="2"/>
        <item x="3"/>
      </items>
    </pivotField>
    <pivotField showAll="0"/>
    <pivotField showAll="0"/>
  </pivotFields>
  <rowFields count="3">
    <field x="0"/>
    <field x="10"/>
    <field x="3"/>
  </rowFields>
  <rowItems count="47">
    <i>
      <x/>
    </i>
    <i r="1">
      <x v="1"/>
    </i>
    <i r="2">
      <x v="16"/>
    </i>
    <i r="2">
      <x v="18"/>
    </i>
    <i r="2">
      <x v="4"/>
    </i>
    <i r="2">
      <x v="19"/>
    </i>
    <i r="1">
      <x v="2"/>
    </i>
    <i r="2">
      <x v="17"/>
    </i>
    <i>
      <x v="1"/>
    </i>
    <i r="1">
      <x v="1"/>
    </i>
    <i r="2">
      <x v="20"/>
    </i>
    <i r="2">
      <x v="11"/>
    </i>
    <i r="2">
      <x v="22"/>
    </i>
    <i r="1">
      <x v="3"/>
    </i>
    <i r="2">
      <x v="21"/>
    </i>
    <i>
      <x v="2"/>
    </i>
    <i r="1">
      <x v="2"/>
    </i>
    <i r="2">
      <x v="23"/>
    </i>
    <i r="1">
      <x v="3"/>
    </i>
    <i r="2">
      <x v="6"/>
    </i>
    <i r="2">
      <x v="24"/>
    </i>
    <i r="1">
      <x v="4"/>
    </i>
    <i r="2">
      <x v="7"/>
    </i>
    <i>
      <x v="3"/>
    </i>
    <i r="1">
      <x v="1"/>
    </i>
    <i r="2">
      <x v="26"/>
    </i>
    <i r="1">
      <x v="2"/>
    </i>
    <i r="2">
      <x v="28"/>
    </i>
    <i r="1">
      <x v="3"/>
    </i>
    <i r="2">
      <x v="27"/>
    </i>
    <i r="1">
      <x v="4"/>
    </i>
    <i r="2">
      <x v="25"/>
    </i>
    <i r="2">
      <x v="29"/>
    </i>
    <i>
      <x v="4"/>
    </i>
    <i r="1">
      <x v="1"/>
    </i>
    <i r="2">
      <x v="31"/>
    </i>
    <i r="1">
      <x v="3"/>
    </i>
    <i r="2">
      <x v="33"/>
    </i>
    <i r="1">
      <x v="4"/>
    </i>
    <i r="2">
      <x v="30"/>
    </i>
    <i r="2">
      <x v="32"/>
    </i>
    <i>
      <x v="5"/>
    </i>
    <i r="1">
      <x v="1"/>
    </i>
    <i r="2">
      <x v="11"/>
    </i>
    <i r="2">
      <x v="4"/>
    </i>
    <i r="2">
      <x v="35"/>
    </i>
    <i r="2">
      <x v="34"/>
    </i>
  </rowItems>
  <colItems count="1">
    <i/>
  </colItems>
  <pageFields count="1">
    <pageField fld="1" hier="-1"/>
  </pageFields>
  <dataFields count="1">
    <dataField name="Agency Project Priority" fld="5" subtotal="min" baseField="0" baseItem="0"/>
  </dataFields>
  <formats count="3">
    <format dxfId="4">
      <pivotArea outline="0" collapsedLevelsAreSubtotals="1" fieldPosition="0"/>
    </format>
    <format dxfId="3">
      <pivotArea dataOnly="0" labelOnly="1" outline="0" fieldPosition="0">
        <references count="1">
          <reference field="1" count="0"/>
        </references>
      </pivotArea>
    </format>
    <format dxfId="2">
      <pivotArea dataOnly="0" labelOnly="1" outline="0" axis="axisValues" fieldPosition="0"/>
    </format>
  </format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930D81-D95B-414A-A1F1-798CE2B44F8C}" name="Table1" displayName="Table1" ref="A1:M27" totalsRowShown="0" headerRowDxfId="25" dataDxfId="23" headerRowBorderDxfId="24" tableBorderDxfId="22" totalsRowBorderDxfId="21">
  <autoFilter ref="A1:M27" xr:uid="{30930D81-D95B-414A-A1F1-798CE2B44F8C}"/>
  <tableColumns count="13">
    <tableColumn id="7" xr3:uid="{F4BCCDBB-F861-49CF-8021-997E832571B6}" name="Plan Year" dataDxfId="20"/>
    <tableColumn id="3" xr3:uid="{EB9FD6EC-B620-4908-A757-737B0A029875}" name="Project Location / Campus" dataDxfId="19" dataCellStyle="Currency"/>
    <tableColumn id="2" xr3:uid="{F8F4661D-31D3-4B42-BAAC-92FA4B38BF31}" name="Building Name" dataDxfId="18"/>
    <tableColumn id="1" xr3:uid="{FB640382-2B4A-4AFF-B1A2-6588AF51F593}" name="Project Title" dataDxfId="17"/>
    <tableColumn id="4" xr3:uid="{0AEDD2B0-67FF-4BC4-B8BC-FC8C98863FC3}" name="Project Description" dataDxfId="16" dataCellStyle="Currency"/>
    <tableColumn id="9" xr3:uid="{17F5C4D4-2E00-44C4-96DF-33CB9D0588B2}" name="Agency Priority" dataDxfId="15"/>
    <tableColumn id="5" xr3:uid="{288427C3-FBE2-49B6-955D-88C23398B4E5}" name="Estimated Cost" dataDxfId="14" dataCellStyle="Currency"/>
    <tableColumn id="6" xr3:uid="{D2823075-9380-4F3B-B611-14E3E1A3E7EF}" name="Estimate Cost Year" dataDxfId="13" dataCellStyle="Currency"/>
    <tableColumn id="12" xr3:uid="{E0497BCA-3AE5-49DA-9690-72DC0C46DDAD}" name="Estimate Source" dataDxfId="12" dataCellStyle="Currency"/>
    <tableColumn id="11" xr3:uid="{A7579EFC-B166-4CED-99E6-835F241CDD2D}" name="Project Type" dataDxfId="11" dataCellStyle="Currency"/>
    <tableColumn id="8" xr3:uid="{7DD3F376-F9B4-4D84-8071-12F88F1B26D0}" name="Project Category" dataDxfId="10"/>
    <tableColumn id="13" xr3:uid="{F7BCC471-8A4A-4215-8518-5FB20C3F1B62}" name="Project Criticality" dataDxfId="9"/>
    <tableColumn id="10" xr3:uid="{74E4F485-F2B5-4BA6-B77C-C4A9BD18C29A}" name="LRBP Category" dataDxfId="8">
      <calculatedColumnFormula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B3D2C-7682-4DCD-ABA5-D162B53EA403}">
  <dimension ref="A1:E21"/>
  <sheetViews>
    <sheetView showGridLines="0" tabSelected="1" workbookViewId="0">
      <selection activeCell="B4" sqref="B4:E4"/>
    </sheetView>
  </sheetViews>
  <sheetFormatPr defaultRowHeight="15" x14ac:dyDescent="0.25"/>
  <cols>
    <col min="1" max="1" width="20.7109375" style="33" customWidth="1"/>
    <col min="2" max="2" width="24.42578125" style="33" customWidth="1"/>
    <col min="3" max="4" width="22.7109375" style="33" customWidth="1"/>
    <col min="5" max="5" width="16.85546875" customWidth="1"/>
    <col min="6" max="16384" width="9.140625" style="33"/>
  </cols>
  <sheetData>
    <row r="1" spans="1:5" ht="26.25" x14ac:dyDescent="0.4">
      <c r="A1" s="50" t="s">
        <v>117</v>
      </c>
      <c r="B1" s="50"/>
      <c r="C1" s="50"/>
      <c r="D1" s="50"/>
      <c r="E1" s="50"/>
    </row>
    <row r="2" spans="1:5" ht="48.75" customHeight="1" x14ac:dyDescent="0.25">
      <c r="A2" s="51" t="s">
        <v>118</v>
      </c>
      <c r="B2" s="51"/>
      <c r="C2" s="51"/>
      <c r="D2" s="51"/>
      <c r="E2" s="51"/>
    </row>
    <row r="3" spans="1:5" x14ac:dyDescent="0.25">
      <c r="A3" s="36"/>
      <c r="B3" s="36"/>
      <c r="C3" s="36"/>
      <c r="D3" s="36"/>
    </row>
    <row r="4" spans="1:5" ht="23.25" customHeight="1" x14ac:dyDescent="0.35">
      <c r="A4" s="30" t="s">
        <v>119</v>
      </c>
      <c r="B4" s="52" t="s">
        <v>129</v>
      </c>
      <c r="C4" s="53"/>
      <c r="D4" s="53"/>
      <c r="E4" s="53"/>
    </row>
    <row r="5" spans="1:5" ht="20.100000000000001" customHeight="1" x14ac:dyDescent="0.3">
      <c r="A5" s="31" t="s">
        <v>120</v>
      </c>
      <c r="B5" s="38" t="s">
        <v>121</v>
      </c>
      <c r="C5" s="39"/>
      <c r="D5" s="39"/>
      <c r="E5" s="37"/>
    </row>
    <row r="6" spans="1:5" ht="20.100000000000001" customHeight="1" x14ac:dyDescent="0.3">
      <c r="A6" s="31" t="s">
        <v>122</v>
      </c>
      <c r="B6" s="34">
        <v>45937</v>
      </c>
      <c r="C6" s="35"/>
      <c r="D6" s="35"/>
      <c r="E6" s="37"/>
    </row>
    <row r="7" spans="1:5" x14ac:dyDescent="0.25">
      <c r="A7" s="40"/>
      <c r="B7" s="40"/>
      <c r="C7" s="40"/>
      <c r="D7" s="40"/>
    </row>
    <row r="8" spans="1:5" ht="26.25" x14ac:dyDescent="0.4">
      <c r="A8" s="50" t="s">
        <v>123</v>
      </c>
      <c r="B8" s="50"/>
      <c r="C8" s="50"/>
      <c r="D8" s="50"/>
      <c r="E8" s="50"/>
    </row>
    <row r="9" spans="1:5" ht="47.25" customHeight="1" x14ac:dyDescent="0.4">
      <c r="A9" s="43" t="s">
        <v>0</v>
      </c>
      <c r="B9" s="43" t="s">
        <v>124</v>
      </c>
      <c r="C9" s="43" t="s">
        <v>128</v>
      </c>
      <c r="D9" s="43" t="s">
        <v>126</v>
      </c>
      <c r="E9" s="43" t="s">
        <v>127</v>
      </c>
    </row>
    <row r="10" spans="1:5" ht="18.75" x14ac:dyDescent="0.3">
      <c r="A10" s="32" t="s">
        <v>32</v>
      </c>
      <c r="B10" s="41" t="str">
        <f t="shared" ref="B10:B15" si="0">_xlfn.LET(
  _xlpm.d, $B$6,
  _xlpm.a, $A10,
  _xlpm.n, IFERROR(VALUE(_xlpm.a), VALUE(RIGHT(_xlpm.a, LEN(_xlpm.a)-FIND(" ", _xlpm.a)))),
  _xlpm.nextOdd, IF(MOD(YEAR(_xlpm.d),2)=1, YEAR(_xlpm.d)+2, YEAR(_xlpm.d)+1),
  _xlpm.oddYear, _xlpm.nextOdd + 2*(_xlpm.n-1),
  _xlpm.ordNum, 68 + QUOTIENT(_xlpm.oddYear-2023, 2),
  _xlpm.suf, IF(AND(MOD(_xlpm.ordNum,100)&gt;=11, MOD(_xlpm.ordNum,100)&lt;=13), "th",
          CHOOSE(MOD(_xlpm.ordNum,10)+1, "th","st","nd","rd","th","th","th","th","th","th")),
  _xlpm.ordNum &amp; _xlpm.suf &amp; " (" &amp; _xlpm.oddYear &amp; "-" &amp; TEXT(_xlpm.oddYear+1,"0000") &amp; ")"
)</f>
        <v>70th (2027-2028)</v>
      </c>
      <c r="C10" s="42">
        <f>SUMIFS(Table1[Estimated Cost],Table1[Plan Year],VALUE(RIGHT(A10,1)),Table1[LRBP Category],"Major Repair")</f>
        <v>2174000</v>
      </c>
      <c r="D10" s="42">
        <f>SUMIFS(Table1[Estimated Cost],Table1[Plan Year],VALUE(RIGHT(A10,1)),Table1[LRBP Category],"Capital Development")</f>
        <v>3000000</v>
      </c>
      <c r="E10" s="45">
        <f>SUM(C10:D10)</f>
        <v>5174000</v>
      </c>
    </row>
    <row r="11" spans="1:5" ht="18.75" x14ac:dyDescent="0.3">
      <c r="A11" s="32" t="s">
        <v>33</v>
      </c>
      <c r="B11" s="41" t="str">
        <f t="shared" si="0"/>
        <v>71st (2029-2030)</v>
      </c>
      <c r="C11" s="42">
        <f>SUMIFS(Table1[Estimated Cost],Table1[Plan Year],VALUE(RIGHT(A11,1)),Table1[LRBP Category],"Major Repair")</f>
        <v>2940000</v>
      </c>
      <c r="D11" s="42">
        <f>SUMIFS(Table1[Estimated Cost],Table1[Plan Year],VALUE(RIGHT(A11,1)),Table1[LRBP Category],"Capital Development")</f>
        <v>0</v>
      </c>
      <c r="E11" s="45">
        <f t="shared" ref="E11:E16" si="1">SUM(C11:D11)</f>
        <v>2940000</v>
      </c>
    </row>
    <row r="12" spans="1:5" ht="18.75" x14ac:dyDescent="0.3">
      <c r="A12" s="32" t="s">
        <v>34</v>
      </c>
      <c r="B12" s="41" t="str">
        <f t="shared" si="0"/>
        <v>72nd (2031-2032)</v>
      </c>
      <c r="C12" s="42">
        <f>SUMIFS(Table1[Estimated Cost],Table1[Plan Year],VALUE(RIGHT(A12,1)),Table1[LRBP Category],"Major Repair")</f>
        <v>5550000</v>
      </c>
      <c r="D12" s="42">
        <f>SUMIFS(Table1[Estimated Cost],Table1[Plan Year],VALUE(RIGHT(A12,1)),Table1[LRBP Category],"Capital Development")</f>
        <v>0</v>
      </c>
      <c r="E12" s="45">
        <f t="shared" si="1"/>
        <v>5550000</v>
      </c>
    </row>
    <row r="13" spans="1:5" ht="18.75" x14ac:dyDescent="0.3">
      <c r="A13" s="32" t="s">
        <v>35</v>
      </c>
      <c r="B13" s="41" t="str">
        <f t="shared" si="0"/>
        <v>73rd (2033-2034)</v>
      </c>
      <c r="C13" s="42">
        <f>SUMIFS(Table1[Estimated Cost],Table1[Plan Year],VALUE(RIGHT(A13,1)),Table1[LRBP Category],"Major Repair")</f>
        <v>2425000</v>
      </c>
      <c r="D13" s="42">
        <f>SUMIFS(Table1[Estimated Cost],Table1[Plan Year],VALUE(RIGHT(A13,1)),Table1[LRBP Category],"Capital Development")</f>
        <v>3500000</v>
      </c>
      <c r="E13" s="45">
        <f t="shared" si="1"/>
        <v>5925000</v>
      </c>
    </row>
    <row r="14" spans="1:5" ht="18.75" x14ac:dyDescent="0.3">
      <c r="A14" s="32" t="s">
        <v>36</v>
      </c>
      <c r="B14" s="41" t="str">
        <f t="shared" si="0"/>
        <v>74th (2035-2036)</v>
      </c>
      <c r="C14" s="42">
        <f>SUMIFS(Table1[Estimated Cost],Table1[Plan Year],VALUE(RIGHT(A14,1)),Table1[LRBP Category],"Major Repair")</f>
        <v>4150000</v>
      </c>
      <c r="D14" s="42">
        <f>SUMIFS(Table1[Estimated Cost],Table1[Plan Year],VALUE(RIGHT(A14,1)),Table1[LRBP Category],"Capital Development")</f>
        <v>0</v>
      </c>
      <c r="E14" s="45">
        <f t="shared" si="1"/>
        <v>4150000</v>
      </c>
    </row>
    <row r="15" spans="1:5" ht="18.75" x14ac:dyDescent="0.3">
      <c r="A15" s="32" t="s">
        <v>37</v>
      </c>
      <c r="B15" s="41" t="str">
        <f t="shared" si="0"/>
        <v>75th (2037-2038)</v>
      </c>
      <c r="C15" s="42">
        <f>SUMIFS(Table1[Estimated Cost],Table1[Plan Year],VALUE(RIGHT(A15,1)),Table1[LRBP Category],"Major Repair")</f>
        <v>3925000</v>
      </c>
      <c r="D15" s="42">
        <f>SUMIFS(Table1[Estimated Cost],Table1[Plan Year],VALUE(RIGHT(A15,1)),Table1[LRBP Category],"Capital Development")</f>
        <v>0</v>
      </c>
      <c r="E15" s="45">
        <f t="shared" si="1"/>
        <v>3925000</v>
      </c>
    </row>
    <row r="16" spans="1:5" ht="24" customHeight="1" x14ac:dyDescent="0.3">
      <c r="A16" s="44" t="s">
        <v>125</v>
      </c>
      <c r="B16" s="44"/>
      <c r="C16" s="45">
        <f>SUM(C10:C15)</f>
        <v>21164000</v>
      </c>
      <c r="D16" s="45">
        <f>SUM(D10:D15)</f>
        <v>6500000</v>
      </c>
      <c r="E16" s="46">
        <f t="shared" si="1"/>
        <v>27664000</v>
      </c>
    </row>
    <row r="21" spans="3:4" x14ac:dyDescent="0.25">
      <c r="C21"/>
      <c r="D21"/>
    </row>
  </sheetData>
  <sheetProtection algorithmName="SHA-512" hashValue="Ij8lB+RHZSEKDZiLtoFq417nnFv2Xm9K+q5XdsZtfnTzQKaI/rEmD0QTub7xbUKrNe393n2A+Xq5fbYTBLcI3Q==" saltValue="MFhEidlZCOanBHDi10F7Qg==" spinCount="100000" sheet="1" objects="1" scenarios="1" selectLockedCells="1"/>
  <mergeCells count="4">
    <mergeCell ref="A1:E1"/>
    <mergeCell ref="A2:E2"/>
    <mergeCell ref="A8:E8"/>
    <mergeCell ref="B4:E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F7FC9-A01E-4CD5-9069-1A1BBAC0E628}">
  <dimension ref="A1:T27"/>
  <sheetViews>
    <sheetView workbookViewId="0"/>
  </sheetViews>
  <sheetFormatPr defaultRowHeight="15" x14ac:dyDescent="0.25"/>
  <cols>
    <col min="1" max="1" width="12.140625" style="5" customWidth="1"/>
    <col min="2" max="2" width="19.140625" style="11" customWidth="1"/>
    <col min="3" max="3" width="30.5703125" style="11" customWidth="1"/>
    <col min="4" max="4" width="44.7109375" style="12" bestFit="1" customWidth="1"/>
    <col min="5" max="5" width="33.5703125" style="13" customWidth="1"/>
    <col min="6" max="6" width="13.5703125" style="12" customWidth="1"/>
    <col min="7" max="7" width="12.85546875" style="1" customWidth="1"/>
    <col min="8" max="8" width="15.140625" style="11" customWidth="1"/>
    <col min="9" max="9" width="21.5703125" style="12" customWidth="1"/>
    <col min="10" max="10" width="27.140625" style="11" customWidth="1"/>
    <col min="11" max="11" width="31.85546875" style="14" customWidth="1"/>
    <col min="12" max="12" width="26.7109375" style="11" customWidth="1"/>
    <col min="13" max="13" width="19.42578125" style="11" customWidth="1"/>
    <col min="14" max="14" width="27.42578125" customWidth="1"/>
    <col min="15" max="15" width="16.42578125" style="4" customWidth="1"/>
    <col min="18" max="18" width="19.42578125" style="2" customWidth="1"/>
    <col min="19" max="19" width="19" customWidth="1"/>
    <col min="20" max="20" width="25" style="2" customWidth="1"/>
    <col min="21" max="21" width="21.85546875" customWidth="1"/>
  </cols>
  <sheetData>
    <row r="1" spans="1:20" s="10" customFormat="1" ht="30" x14ac:dyDescent="0.25">
      <c r="A1" s="15" t="s">
        <v>0</v>
      </c>
      <c r="B1" s="7" t="s">
        <v>42</v>
      </c>
      <c r="C1" s="7" t="s">
        <v>2</v>
      </c>
      <c r="D1" s="7" t="s">
        <v>3</v>
      </c>
      <c r="E1" s="7" t="s">
        <v>4</v>
      </c>
      <c r="F1" s="6" t="s">
        <v>1</v>
      </c>
      <c r="G1" s="9" t="s">
        <v>5</v>
      </c>
      <c r="H1" s="7" t="s">
        <v>6</v>
      </c>
      <c r="I1" s="9" t="s">
        <v>7</v>
      </c>
      <c r="J1" s="8" t="s">
        <v>8</v>
      </c>
      <c r="K1" s="8" t="s">
        <v>9</v>
      </c>
      <c r="L1" s="8" t="s">
        <v>10</v>
      </c>
      <c r="M1" s="16" t="s">
        <v>11</v>
      </c>
    </row>
    <row r="2" spans="1:20" ht="60" x14ac:dyDescent="0.25">
      <c r="A2" s="17">
        <v>1</v>
      </c>
      <c r="B2" s="18" t="s">
        <v>45</v>
      </c>
      <c r="C2" s="19" t="s">
        <v>20</v>
      </c>
      <c r="D2" s="19" t="s">
        <v>46</v>
      </c>
      <c r="E2" s="20" t="s">
        <v>47</v>
      </c>
      <c r="F2" s="21">
        <v>1</v>
      </c>
      <c r="G2" s="22">
        <v>125000</v>
      </c>
      <c r="H2" s="21">
        <v>2024</v>
      </c>
      <c r="I2" s="22" t="s">
        <v>103</v>
      </c>
      <c r="J2" s="22" t="s">
        <v>12</v>
      </c>
      <c r="K2" s="18" t="s">
        <v>13</v>
      </c>
      <c r="L2" s="18" t="s">
        <v>14</v>
      </c>
      <c r="M2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2" s="4"/>
      <c r="O2"/>
      <c r="R2"/>
      <c r="T2"/>
    </row>
    <row r="3" spans="1:20" ht="45" x14ac:dyDescent="0.25">
      <c r="A3" s="17">
        <v>1</v>
      </c>
      <c r="B3" s="18" t="s">
        <v>45</v>
      </c>
      <c r="C3" s="19" t="s">
        <v>50</v>
      </c>
      <c r="D3" s="19" t="s">
        <v>51</v>
      </c>
      <c r="E3" s="20" t="s">
        <v>52</v>
      </c>
      <c r="F3" s="21">
        <v>2</v>
      </c>
      <c r="G3" s="22">
        <v>474000</v>
      </c>
      <c r="H3" s="21">
        <v>2024</v>
      </c>
      <c r="I3" s="22" t="s">
        <v>103</v>
      </c>
      <c r="J3" s="22" t="s">
        <v>12</v>
      </c>
      <c r="K3" s="18" t="s">
        <v>13</v>
      </c>
      <c r="L3" s="18" t="s">
        <v>14</v>
      </c>
      <c r="M3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3" s="4"/>
      <c r="O3"/>
      <c r="Q3" s="2"/>
      <c r="R3"/>
      <c r="S3" s="2"/>
      <c r="T3"/>
    </row>
    <row r="4" spans="1:20" ht="45" x14ac:dyDescent="0.25">
      <c r="A4" s="17">
        <v>1</v>
      </c>
      <c r="B4" s="18" t="s">
        <v>45</v>
      </c>
      <c r="C4" s="19" t="s">
        <v>53</v>
      </c>
      <c r="D4" s="19">
        <v>0</v>
      </c>
      <c r="E4" s="20" t="s">
        <v>54</v>
      </c>
      <c r="F4" s="21">
        <v>3</v>
      </c>
      <c r="G4" s="22">
        <v>950000</v>
      </c>
      <c r="H4" s="21">
        <v>2024</v>
      </c>
      <c r="I4" s="22" t="s">
        <v>103</v>
      </c>
      <c r="J4" s="22" t="s">
        <v>16</v>
      </c>
      <c r="K4" s="18" t="s">
        <v>13</v>
      </c>
      <c r="L4" s="18" t="s">
        <v>19</v>
      </c>
      <c r="M4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4" s="4"/>
      <c r="O4"/>
      <c r="Q4" s="2"/>
      <c r="R4"/>
      <c r="S4" s="2"/>
      <c r="T4"/>
    </row>
    <row r="5" spans="1:20" ht="60" x14ac:dyDescent="0.25">
      <c r="A5" s="17">
        <v>1</v>
      </c>
      <c r="B5" s="18" t="s">
        <v>45</v>
      </c>
      <c r="C5" s="19" t="s">
        <v>45</v>
      </c>
      <c r="D5" s="19" t="s">
        <v>48</v>
      </c>
      <c r="E5" s="20" t="s">
        <v>49</v>
      </c>
      <c r="F5" s="21">
        <v>5</v>
      </c>
      <c r="G5" s="22">
        <v>625000</v>
      </c>
      <c r="H5" s="21">
        <v>2024</v>
      </c>
      <c r="I5" s="22" t="s">
        <v>103</v>
      </c>
      <c r="J5" s="22" t="s">
        <v>16</v>
      </c>
      <c r="K5" s="18" t="s">
        <v>22</v>
      </c>
      <c r="L5" s="18" t="s">
        <v>19</v>
      </c>
      <c r="M5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5" s="4"/>
      <c r="O5"/>
      <c r="Q5" s="2"/>
      <c r="R5"/>
      <c r="S5" s="2"/>
      <c r="T5"/>
    </row>
    <row r="6" spans="1:20" ht="60" x14ac:dyDescent="0.25">
      <c r="A6" s="17">
        <v>1</v>
      </c>
      <c r="B6" s="18" t="s">
        <v>45</v>
      </c>
      <c r="C6" s="19" t="s">
        <v>55</v>
      </c>
      <c r="D6" s="19" t="s">
        <v>56</v>
      </c>
      <c r="E6" s="20" t="s">
        <v>57</v>
      </c>
      <c r="F6" s="21">
        <v>4</v>
      </c>
      <c r="G6" s="22">
        <v>3000000</v>
      </c>
      <c r="H6" s="21">
        <v>2024</v>
      </c>
      <c r="I6" s="22" t="s">
        <v>103</v>
      </c>
      <c r="J6" s="22" t="s">
        <v>24</v>
      </c>
      <c r="K6" s="18" t="s">
        <v>13</v>
      </c>
      <c r="L6" s="18" t="s">
        <v>14</v>
      </c>
      <c r="M6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6" s="4"/>
      <c r="O6"/>
      <c r="Q6" s="2"/>
      <c r="R6"/>
      <c r="S6" s="2"/>
      <c r="T6"/>
    </row>
    <row r="7" spans="1:20" ht="60" x14ac:dyDescent="0.25">
      <c r="A7" s="17">
        <v>2</v>
      </c>
      <c r="B7" s="18" t="s">
        <v>45</v>
      </c>
      <c r="C7" s="19" t="s">
        <v>29</v>
      </c>
      <c r="D7" s="19" t="s">
        <v>58</v>
      </c>
      <c r="E7" s="20" t="s">
        <v>59</v>
      </c>
      <c r="F7" s="21">
        <v>1</v>
      </c>
      <c r="G7" s="22">
        <v>800000</v>
      </c>
      <c r="H7" s="21">
        <v>2024</v>
      </c>
      <c r="I7" s="22" t="s">
        <v>103</v>
      </c>
      <c r="J7" s="22" t="s">
        <v>12</v>
      </c>
      <c r="K7" s="18" t="s">
        <v>13</v>
      </c>
      <c r="L7" s="18" t="s">
        <v>14</v>
      </c>
      <c r="M7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7" s="4"/>
      <c r="O7"/>
      <c r="Q7" s="2"/>
      <c r="R7"/>
      <c r="S7" s="2"/>
      <c r="T7"/>
    </row>
    <row r="8" spans="1:20" ht="45" x14ac:dyDescent="0.25">
      <c r="A8" s="17">
        <v>2</v>
      </c>
      <c r="B8" s="18" t="s">
        <v>15</v>
      </c>
      <c r="C8" s="19" t="s">
        <v>60</v>
      </c>
      <c r="D8" s="19" t="s">
        <v>25</v>
      </c>
      <c r="E8" s="20" t="s">
        <v>61</v>
      </c>
      <c r="F8" s="21">
        <v>2</v>
      </c>
      <c r="G8" s="22">
        <v>340000</v>
      </c>
      <c r="H8" s="21">
        <v>2024</v>
      </c>
      <c r="I8" s="22" t="s">
        <v>103</v>
      </c>
      <c r="J8" s="18" t="s">
        <v>12</v>
      </c>
      <c r="K8" s="18" t="s">
        <v>13</v>
      </c>
      <c r="L8" s="18" t="s">
        <v>21</v>
      </c>
      <c r="M8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8" s="4"/>
      <c r="O8"/>
      <c r="Q8" s="2"/>
      <c r="R8"/>
      <c r="S8" s="2"/>
      <c r="T8"/>
    </row>
    <row r="9" spans="1:20" ht="45" x14ac:dyDescent="0.25">
      <c r="A9" s="17">
        <v>2</v>
      </c>
      <c r="B9" s="18" t="s">
        <v>45</v>
      </c>
      <c r="C9" s="19" t="s">
        <v>62</v>
      </c>
      <c r="D9" s="19" t="s">
        <v>63</v>
      </c>
      <c r="E9" s="20" t="s">
        <v>64</v>
      </c>
      <c r="F9" s="21">
        <v>4</v>
      </c>
      <c r="G9" s="22">
        <v>1200000</v>
      </c>
      <c r="H9" s="21">
        <v>2024</v>
      </c>
      <c r="I9" s="22" t="s">
        <v>104</v>
      </c>
      <c r="J9" s="22" t="s">
        <v>16</v>
      </c>
      <c r="K9" s="18" t="s">
        <v>17</v>
      </c>
      <c r="L9" s="18" t="s">
        <v>19</v>
      </c>
      <c r="M9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9" s="4"/>
      <c r="O9"/>
      <c r="Q9" s="2"/>
      <c r="R9"/>
      <c r="S9" s="2"/>
      <c r="T9"/>
    </row>
    <row r="10" spans="1:20" ht="60" x14ac:dyDescent="0.25">
      <c r="A10" s="17">
        <v>2</v>
      </c>
      <c r="B10" s="18" t="s">
        <v>45</v>
      </c>
      <c r="C10" s="19" t="s">
        <v>65</v>
      </c>
      <c r="D10" s="19" t="s">
        <v>66</v>
      </c>
      <c r="E10" s="20" t="s">
        <v>67</v>
      </c>
      <c r="F10" s="21">
        <v>3</v>
      </c>
      <c r="G10" s="22">
        <v>600000</v>
      </c>
      <c r="H10" s="21">
        <v>2024</v>
      </c>
      <c r="I10" s="22" t="s">
        <v>103</v>
      </c>
      <c r="J10" s="22" t="s">
        <v>12</v>
      </c>
      <c r="K10" s="18" t="s">
        <v>13</v>
      </c>
      <c r="L10" s="18" t="s">
        <v>19</v>
      </c>
      <c r="M10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10" s="4"/>
      <c r="O10"/>
      <c r="Q10" s="2"/>
      <c r="R10"/>
      <c r="S10" s="2"/>
      <c r="T10"/>
    </row>
    <row r="11" spans="1:20" ht="45" x14ac:dyDescent="0.25">
      <c r="A11" s="17">
        <v>3</v>
      </c>
      <c r="B11" s="18" t="s">
        <v>45</v>
      </c>
      <c r="C11" s="19" t="s">
        <v>53</v>
      </c>
      <c r="D11" s="19" t="s">
        <v>70</v>
      </c>
      <c r="E11" s="20" t="s">
        <v>71</v>
      </c>
      <c r="F11" s="21">
        <v>1</v>
      </c>
      <c r="G11" s="22">
        <v>750000</v>
      </c>
      <c r="H11" s="21">
        <v>2025</v>
      </c>
      <c r="I11" s="22" t="s">
        <v>103</v>
      </c>
      <c r="J11" s="22" t="s">
        <v>16</v>
      </c>
      <c r="K11" s="18" t="s">
        <v>22</v>
      </c>
      <c r="L11" s="18" t="s">
        <v>19</v>
      </c>
      <c r="M11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11" s="4"/>
      <c r="O11"/>
      <c r="Q11" s="2"/>
      <c r="R11"/>
      <c r="S11" s="2"/>
      <c r="T11"/>
    </row>
    <row r="12" spans="1:20" ht="45" x14ac:dyDescent="0.25">
      <c r="A12" s="17">
        <v>3</v>
      </c>
      <c r="B12" s="18" t="s">
        <v>45</v>
      </c>
      <c r="C12" s="19" t="s">
        <v>68</v>
      </c>
      <c r="D12" s="19" t="s">
        <v>23</v>
      </c>
      <c r="E12" s="20" t="s">
        <v>69</v>
      </c>
      <c r="F12" s="21">
        <v>2</v>
      </c>
      <c r="G12" s="22">
        <v>1450000</v>
      </c>
      <c r="H12" s="21">
        <v>2025</v>
      </c>
      <c r="I12" s="22" t="s">
        <v>103</v>
      </c>
      <c r="J12" s="22" t="s">
        <v>12</v>
      </c>
      <c r="K12" s="18" t="s">
        <v>17</v>
      </c>
      <c r="L12" s="18" t="s">
        <v>19</v>
      </c>
      <c r="M12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12" s="4"/>
      <c r="O12"/>
      <c r="Q12" s="2"/>
      <c r="R12"/>
      <c r="S12" s="2"/>
      <c r="T12"/>
    </row>
    <row r="13" spans="1:20" ht="45" x14ac:dyDescent="0.25">
      <c r="A13" s="17">
        <v>3</v>
      </c>
      <c r="B13" s="18" t="s">
        <v>45</v>
      </c>
      <c r="C13" s="19" t="s">
        <v>74</v>
      </c>
      <c r="D13" s="19" t="s">
        <v>75</v>
      </c>
      <c r="E13" s="20" t="s">
        <v>76</v>
      </c>
      <c r="F13" s="21">
        <v>3</v>
      </c>
      <c r="G13" s="22">
        <v>950000</v>
      </c>
      <c r="H13" s="21">
        <v>2025</v>
      </c>
      <c r="I13" s="22" t="s">
        <v>103</v>
      </c>
      <c r="J13" s="22" t="s">
        <v>24</v>
      </c>
      <c r="K13" s="18" t="s">
        <v>17</v>
      </c>
      <c r="L13" s="18" t="s">
        <v>19</v>
      </c>
      <c r="M13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13" s="4"/>
      <c r="O13"/>
      <c r="Q13" s="2"/>
      <c r="R13"/>
      <c r="S13" s="2"/>
      <c r="T13"/>
    </row>
    <row r="14" spans="1:20" s="3" customFormat="1" ht="45" x14ac:dyDescent="0.25">
      <c r="A14" s="17">
        <v>3</v>
      </c>
      <c r="B14" s="18" t="s">
        <v>45</v>
      </c>
      <c r="C14" s="19" t="s">
        <v>72</v>
      </c>
      <c r="D14" s="19" t="s">
        <v>27</v>
      </c>
      <c r="E14" s="20" t="s">
        <v>73</v>
      </c>
      <c r="F14" s="21">
        <v>4</v>
      </c>
      <c r="G14" s="22">
        <v>2400000</v>
      </c>
      <c r="H14" s="21">
        <v>2025</v>
      </c>
      <c r="I14" s="22" t="s">
        <v>104</v>
      </c>
      <c r="J14" s="22" t="s">
        <v>16</v>
      </c>
      <c r="K14" s="18" t="s">
        <v>18</v>
      </c>
      <c r="L14" s="18" t="s">
        <v>19</v>
      </c>
      <c r="M14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14" s="4"/>
      <c r="O14"/>
      <c r="P14"/>
      <c r="Q14" s="2"/>
      <c r="R14"/>
      <c r="S14" s="2"/>
      <c r="T14"/>
    </row>
    <row r="15" spans="1:20" s="3" customFormat="1" ht="45" x14ac:dyDescent="0.25">
      <c r="A15" s="17">
        <v>4</v>
      </c>
      <c r="B15" s="18" t="s">
        <v>45</v>
      </c>
      <c r="C15" s="19" t="s">
        <v>55</v>
      </c>
      <c r="D15" s="19" t="s">
        <v>77</v>
      </c>
      <c r="E15" s="20" t="s">
        <v>78</v>
      </c>
      <c r="F15" s="21">
        <v>4</v>
      </c>
      <c r="G15" s="22">
        <v>3500000</v>
      </c>
      <c r="H15" s="21">
        <v>2025</v>
      </c>
      <c r="I15" s="22" t="s">
        <v>103</v>
      </c>
      <c r="J15" s="22" t="s">
        <v>24</v>
      </c>
      <c r="K15" s="18" t="s">
        <v>18</v>
      </c>
      <c r="L15" s="18" t="s">
        <v>19</v>
      </c>
      <c r="M15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15" s="4"/>
      <c r="O15"/>
      <c r="P15"/>
      <c r="Q15" s="2"/>
      <c r="R15"/>
      <c r="S15" s="2"/>
      <c r="T15"/>
    </row>
    <row r="16" spans="1:20" s="3" customFormat="1" ht="45" x14ac:dyDescent="0.25">
      <c r="A16" s="17">
        <v>4</v>
      </c>
      <c r="B16" s="18" t="s">
        <v>45</v>
      </c>
      <c r="C16" s="19" t="s">
        <v>28</v>
      </c>
      <c r="D16" s="19" t="s">
        <v>79</v>
      </c>
      <c r="E16" s="20" t="s">
        <v>80</v>
      </c>
      <c r="F16" s="21">
        <v>1</v>
      </c>
      <c r="G16" s="22">
        <v>875000</v>
      </c>
      <c r="H16" s="21">
        <v>2025</v>
      </c>
      <c r="I16" s="22" t="s">
        <v>103</v>
      </c>
      <c r="J16" s="22" t="s">
        <v>12</v>
      </c>
      <c r="K16" s="18" t="s">
        <v>13</v>
      </c>
      <c r="L16" s="18" t="s">
        <v>21</v>
      </c>
      <c r="M16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16" s="4"/>
      <c r="O16"/>
      <c r="P16"/>
      <c r="Q16" s="2"/>
      <c r="R16"/>
      <c r="S16" s="2"/>
      <c r="T16"/>
    </row>
    <row r="17" spans="1:20" s="3" customFormat="1" ht="60" x14ac:dyDescent="0.25">
      <c r="A17" s="17">
        <v>4</v>
      </c>
      <c r="B17" s="18" t="s">
        <v>45</v>
      </c>
      <c r="C17" s="19" t="s">
        <v>81</v>
      </c>
      <c r="D17" s="19" t="s">
        <v>82</v>
      </c>
      <c r="E17" s="20" t="s">
        <v>83</v>
      </c>
      <c r="F17" s="21">
        <v>3</v>
      </c>
      <c r="G17" s="22">
        <v>650000</v>
      </c>
      <c r="H17" s="21">
        <v>2025</v>
      </c>
      <c r="I17" s="22" t="s">
        <v>103</v>
      </c>
      <c r="J17" s="22" t="s">
        <v>12</v>
      </c>
      <c r="K17" s="18" t="s">
        <v>17</v>
      </c>
      <c r="L17" s="18" t="s">
        <v>14</v>
      </c>
      <c r="M17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17" s="4"/>
      <c r="O17"/>
      <c r="P17"/>
      <c r="Q17" s="2"/>
      <c r="R17"/>
      <c r="S17" s="2"/>
      <c r="T17"/>
    </row>
    <row r="18" spans="1:20" s="3" customFormat="1" ht="45" x14ac:dyDescent="0.25">
      <c r="A18" s="17">
        <v>4</v>
      </c>
      <c r="B18" s="18" t="s">
        <v>45</v>
      </c>
      <c r="C18" s="19" t="s">
        <v>60</v>
      </c>
      <c r="D18" s="19" t="s">
        <v>84</v>
      </c>
      <c r="E18" s="20" t="s">
        <v>85</v>
      </c>
      <c r="F18" s="21">
        <v>2</v>
      </c>
      <c r="G18" s="22">
        <v>525000</v>
      </c>
      <c r="H18" s="21">
        <v>2025</v>
      </c>
      <c r="I18" s="22" t="s">
        <v>103</v>
      </c>
      <c r="J18" s="22" t="s">
        <v>24</v>
      </c>
      <c r="K18" s="18" t="s">
        <v>22</v>
      </c>
      <c r="L18" s="18" t="s">
        <v>19</v>
      </c>
      <c r="M18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18" s="4"/>
      <c r="O18"/>
      <c r="P18"/>
      <c r="Q18" s="2"/>
      <c r="R18"/>
      <c r="S18" s="2"/>
      <c r="T18"/>
    </row>
    <row r="19" spans="1:20" s="3" customFormat="1" ht="45" x14ac:dyDescent="0.25">
      <c r="A19" s="17">
        <v>4</v>
      </c>
      <c r="B19" s="18" t="s">
        <v>45</v>
      </c>
      <c r="C19" s="19" t="s">
        <v>86</v>
      </c>
      <c r="D19" s="19" t="s">
        <v>87</v>
      </c>
      <c r="E19" s="20" t="s">
        <v>88</v>
      </c>
      <c r="F19" s="21">
        <v>5</v>
      </c>
      <c r="G19" s="22">
        <v>375000</v>
      </c>
      <c r="H19" s="21">
        <v>2025</v>
      </c>
      <c r="I19" s="22" t="s">
        <v>103</v>
      </c>
      <c r="J19" s="22" t="s">
        <v>16</v>
      </c>
      <c r="K19" s="18" t="s">
        <v>18</v>
      </c>
      <c r="L19" s="18" t="s">
        <v>19</v>
      </c>
      <c r="M19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19" s="4"/>
      <c r="O19"/>
      <c r="P19"/>
      <c r="Q19" s="2"/>
      <c r="R19"/>
      <c r="S19" s="2"/>
      <c r="T19"/>
    </row>
    <row r="20" spans="1:20" s="3" customFormat="1" ht="60" x14ac:dyDescent="0.25">
      <c r="A20" s="17">
        <v>5</v>
      </c>
      <c r="B20" s="18" t="s">
        <v>45</v>
      </c>
      <c r="C20" s="19" t="s">
        <v>50</v>
      </c>
      <c r="D20" s="19" t="s">
        <v>89</v>
      </c>
      <c r="E20" s="20" t="s">
        <v>90</v>
      </c>
      <c r="F20" s="21">
        <v>3</v>
      </c>
      <c r="G20" s="22">
        <v>1100000</v>
      </c>
      <c r="H20" s="21">
        <v>2026</v>
      </c>
      <c r="I20" s="22" t="s">
        <v>103</v>
      </c>
      <c r="J20" s="22" t="s">
        <v>12</v>
      </c>
      <c r="K20" s="18" t="s">
        <v>18</v>
      </c>
      <c r="L20" s="18" t="s">
        <v>19</v>
      </c>
      <c r="M20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20" s="4"/>
      <c r="O20"/>
      <c r="P20"/>
      <c r="Q20" s="2"/>
      <c r="R20"/>
      <c r="S20" s="2"/>
      <c r="T20"/>
    </row>
    <row r="21" spans="1:20" s="3" customFormat="1" ht="45" x14ac:dyDescent="0.25">
      <c r="A21" s="17">
        <v>5</v>
      </c>
      <c r="B21" s="18" t="s">
        <v>15</v>
      </c>
      <c r="C21" s="19" t="s">
        <v>74</v>
      </c>
      <c r="D21" s="19" t="s">
        <v>91</v>
      </c>
      <c r="E21" s="20" t="s">
        <v>92</v>
      </c>
      <c r="F21" s="21">
        <v>1</v>
      </c>
      <c r="G21" s="22">
        <v>850000</v>
      </c>
      <c r="H21" s="21">
        <v>2026</v>
      </c>
      <c r="I21" s="22" t="s">
        <v>104</v>
      </c>
      <c r="J21" s="22" t="s">
        <v>24</v>
      </c>
      <c r="K21" s="18" t="s">
        <v>13</v>
      </c>
      <c r="L21" s="18" t="s">
        <v>21</v>
      </c>
      <c r="M21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21" s="4"/>
      <c r="O21"/>
      <c r="P21"/>
      <c r="Q21" s="2"/>
      <c r="R21"/>
      <c r="S21" s="2"/>
      <c r="T21"/>
    </row>
    <row r="22" spans="1:20" s="3" customFormat="1" ht="45" x14ac:dyDescent="0.25">
      <c r="A22" s="17">
        <v>5</v>
      </c>
      <c r="B22" s="18" t="s">
        <v>45</v>
      </c>
      <c r="C22" s="19" t="s">
        <v>65</v>
      </c>
      <c r="D22" s="19" t="s">
        <v>93</v>
      </c>
      <c r="E22" s="20" t="s">
        <v>94</v>
      </c>
      <c r="F22" s="21">
        <v>4</v>
      </c>
      <c r="G22" s="22">
        <v>1750000</v>
      </c>
      <c r="H22" s="21">
        <v>2026</v>
      </c>
      <c r="I22" s="22" t="s">
        <v>103</v>
      </c>
      <c r="J22" s="22" t="s">
        <v>16</v>
      </c>
      <c r="K22" s="18" t="s">
        <v>18</v>
      </c>
      <c r="L22" s="18" t="s">
        <v>14</v>
      </c>
      <c r="M22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22" s="4"/>
      <c r="O22"/>
      <c r="P22"/>
      <c r="Q22" s="2"/>
      <c r="R22"/>
      <c r="S22" s="2"/>
      <c r="T22"/>
    </row>
    <row r="23" spans="1:20" s="3" customFormat="1" ht="45" x14ac:dyDescent="0.25">
      <c r="A23" s="17">
        <v>5</v>
      </c>
      <c r="B23" s="18" t="s">
        <v>45</v>
      </c>
      <c r="C23" s="19" t="s">
        <v>68</v>
      </c>
      <c r="D23" s="19" t="s">
        <v>95</v>
      </c>
      <c r="E23" s="20" t="s">
        <v>96</v>
      </c>
      <c r="F23" s="21">
        <v>2</v>
      </c>
      <c r="G23" s="22">
        <v>450000</v>
      </c>
      <c r="H23" s="21">
        <v>2026</v>
      </c>
      <c r="I23" s="22" t="s">
        <v>103</v>
      </c>
      <c r="J23" s="22" t="s">
        <v>12</v>
      </c>
      <c r="K23" s="18" t="s">
        <v>17</v>
      </c>
      <c r="L23" s="18" t="s">
        <v>14</v>
      </c>
      <c r="M23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23" s="4"/>
      <c r="O23"/>
      <c r="P23"/>
      <c r="Q23" s="2"/>
      <c r="R23"/>
      <c r="S23" s="2"/>
      <c r="T23"/>
    </row>
    <row r="24" spans="1:20" s="3" customFormat="1" ht="45" x14ac:dyDescent="0.25">
      <c r="A24" s="17">
        <v>6</v>
      </c>
      <c r="B24" s="18" t="s">
        <v>45</v>
      </c>
      <c r="C24" s="19" t="s">
        <v>20</v>
      </c>
      <c r="D24" s="19" t="s">
        <v>25</v>
      </c>
      <c r="E24" s="20" t="s">
        <v>97</v>
      </c>
      <c r="F24" s="21">
        <v>1</v>
      </c>
      <c r="G24" s="22">
        <v>1650000</v>
      </c>
      <c r="H24" s="21">
        <v>2026</v>
      </c>
      <c r="I24" s="22" t="s">
        <v>103</v>
      </c>
      <c r="J24" s="22" t="s">
        <v>12</v>
      </c>
      <c r="K24" s="18" t="s">
        <v>13</v>
      </c>
      <c r="L24" s="18" t="s">
        <v>14</v>
      </c>
      <c r="M24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24" s="4"/>
      <c r="O24"/>
      <c r="P24"/>
      <c r="Q24" s="2"/>
      <c r="R24"/>
      <c r="S24" s="2"/>
      <c r="T24"/>
    </row>
    <row r="25" spans="1:20" s="3" customFormat="1" ht="45" x14ac:dyDescent="0.25">
      <c r="A25" s="17">
        <v>6</v>
      </c>
      <c r="B25" s="18" t="s">
        <v>45</v>
      </c>
      <c r="C25" s="19" t="s">
        <v>28</v>
      </c>
      <c r="D25" s="19" t="s">
        <v>26</v>
      </c>
      <c r="E25" s="20" t="s">
        <v>98</v>
      </c>
      <c r="F25" s="21">
        <v>2</v>
      </c>
      <c r="G25" s="22">
        <v>900000</v>
      </c>
      <c r="H25" s="21">
        <v>2026</v>
      </c>
      <c r="I25" s="22" t="s">
        <v>103</v>
      </c>
      <c r="J25" s="22" t="s">
        <v>16</v>
      </c>
      <c r="K25" s="18" t="s">
        <v>13</v>
      </c>
      <c r="L25" s="18" t="s">
        <v>14</v>
      </c>
      <c r="M25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25" s="4"/>
      <c r="O25"/>
      <c r="P25"/>
      <c r="Q25" s="2"/>
      <c r="R25"/>
      <c r="S25" s="2"/>
      <c r="T25"/>
    </row>
    <row r="26" spans="1:20" s="3" customFormat="1" ht="45" x14ac:dyDescent="0.25">
      <c r="A26" s="17">
        <v>6</v>
      </c>
      <c r="B26" s="18" t="s">
        <v>15</v>
      </c>
      <c r="C26" s="19" t="s">
        <v>81</v>
      </c>
      <c r="D26" s="19" t="s">
        <v>99</v>
      </c>
      <c r="E26" s="20" t="s">
        <v>100</v>
      </c>
      <c r="F26" s="21">
        <v>4</v>
      </c>
      <c r="G26" s="22">
        <v>775000</v>
      </c>
      <c r="H26" s="21">
        <v>2026</v>
      </c>
      <c r="I26" s="22" t="s">
        <v>103</v>
      </c>
      <c r="J26" s="22" t="s">
        <v>16</v>
      </c>
      <c r="K26" s="18" t="s">
        <v>13</v>
      </c>
      <c r="L26" s="18" t="s">
        <v>14</v>
      </c>
      <c r="M26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26" s="4"/>
      <c r="O26"/>
      <c r="P26"/>
      <c r="Q26" s="2"/>
      <c r="R26"/>
      <c r="S26" s="2"/>
      <c r="T26"/>
    </row>
    <row r="27" spans="1:20" s="3" customFormat="1" ht="30" x14ac:dyDescent="0.25">
      <c r="A27" s="17">
        <v>6</v>
      </c>
      <c r="B27" s="18" t="s">
        <v>45</v>
      </c>
      <c r="C27" s="19" t="s">
        <v>65</v>
      </c>
      <c r="D27" s="19" t="s">
        <v>101</v>
      </c>
      <c r="E27" s="20" t="s">
        <v>102</v>
      </c>
      <c r="F27" s="21">
        <v>3</v>
      </c>
      <c r="G27" s="22">
        <v>600000</v>
      </c>
      <c r="H27" s="21">
        <v>2026</v>
      </c>
      <c r="I27" s="22" t="s">
        <v>103</v>
      </c>
      <c r="J27" s="22" t="s">
        <v>12</v>
      </c>
      <c r="K27" s="18" t="s">
        <v>13</v>
      </c>
      <c r="L27" s="18" t="s">
        <v>14</v>
      </c>
      <c r="M27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Major Repair</v>
      </c>
      <c r="N27" s="4"/>
      <c r="O27"/>
      <c r="P27"/>
      <c r="Q27" s="2"/>
      <c r="R27"/>
      <c r="S27" s="2"/>
      <c r="T27"/>
    </row>
  </sheetData>
  <sheetProtection formatCells="0" insertRows="0" deleteRows="0" selectLockedCells="1" autoFilter="0"/>
  <conditionalFormatting sqref="M2:M27">
    <cfRule type="cellIs" dxfId="1" priority="1" operator="equal">
      <formula>"Capital Development"</formula>
    </cfRule>
    <cfRule type="cellIs" dxfId="0" priority="2" operator="equal">
      <formula>"Major Repair"</formula>
    </cfRule>
  </conditionalFormatting>
  <dataValidations count="7">
    <dataValidation allowBlank="1" showInputMessage="1" showErrorMessage="1" errorTitle="Duplicate Priority" error="This priority number has already been assigned for this session._x000a_Please enter a unique number for the selected session." sqref="R28:R1048576 Q3:Q27" xr:uid="{EA1F6D80-36F7-4D34-82B1-556081F95A0E}"/>
    <dataValidation type="list" allowBlank="1" showInputMessage="1" showErrorMessage="1" sqref="T28:U1048576 S3:T27" xr:uid="{0573882A-082C-4250-8E60-AF557C65BFD8}">
      <formula1>"Renovation, New Construction, Property Purchase"</formula1>
    </dataValidation>
    <dataValidation type="list" allowBlank="1" showInputMessage="1" showErrorMessage="1" sqref="K2:K27" xr:uid="{AD4863A5-6560-48D9-88E6-D5A515FEA1AC}">
      <formula1>"1. Immediate Life &amp; Safety,2. Damage / Wear-out,3. Codes / Compliance / Standards,4. Energy &amp; Operational Efficiency,5. Renovation &amp; Enhancements"</formula1>
    </dataValidation>
    <dataValidation type="list" allowBlank="1" showInputMessage="1" showErrorMessage="1" sqref="J2:J27" xr:uid="{DB44DB98-3172-4696-B060-302CBB38D23A}">
      <formula1>"New Construction / Additions,Renovation / Modernization,Deferred Maintenance,Infrastructure / Utilities,Property Acquisition"</formula1>
    </dataValidation>
    <dataValidation type="list" allowBlank="1" showInputMessage="1" showErrorMessage="1" sqref="A2:A27" xr:uid="{8854DFE3-D771-46CE-B642-DBDB1D086913}">
      <formula1>"1,2,3,4,5,6"</formula1>
    </dataValidation>
    <dataValidation type="list" allowBlank="1" showInputMessage="1" showErrorMessage="1" sqref="L2:L27" xr:uid="{EEDD819D-0B7F-41A3-9C56-D1A7A59C8699}">
      <formula1>"Class 1 – Critical,Class 2 – Required (Renewal),Class 3 – Strategic"</formula1>
    </dataValidation>
    <dataValidation type="custom" showInputMessage="1" showErrorMessage="1" errorTitle="Auto Filled" error="This field is auto filled based on Type of Project and Estimated Cost" sqref="M2:M27" xr:uid="{2163A824-D734-4DFC-8F20-AAD29E26F4F2}">
      <formula1>M2=FALSE</formula1>
    </dataValidation>
  </dataValidations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B60AC-B0AB-4291-A4DF-C1900BB03499}">
  <dimension ref="A1:I47"/>
  <sheetViews>
    <sheetView workbookViewId="0"/>
  </sheetViews>
  <sheetFormatPr defaultRowHeight="15" x14ac:dyDescent="0.25"/>
  <cols>
    <col min="1" max="1" width="41.7109375" bestFit="1" customWidth="1"/>
    <col min="2" max="2" width="44.42578125" bestFit="1" customWidth="1"/>
    <col min="3" max="8" width="11.5703125" bestFit="1" customWidth="1"/>
    <col min="9" max="9" width="12.5703125" bestFit="1" customWidth="1"/>
    <col min="10" max="10" width="11.5703125" bestFit="1" customWidth="1"/>
    <col min="11" max="12" width="20" bestFit="1" customWidth="1"/>
    <col min="13" max="13" width="12.5703125" bestFit="1" customWidth="1"/>
    <col min="14" max="15" width="20" bestFit="1" customWidth="1"/>
    <col min="16" max="16" width="12.5703125" bestFit="1" customWidth="1"/>
    <col min="17" max="18" width="20" bestFit="1" customWidth="1"/>
    <col min="19" max="19" width="11.5703125" bestFit="1" customWidth="1"/>
    <col min="20" max="20" width="12.5703125" bestFit="1" customWidth="1"/>
  </cols>
  <sheetData>
    <row r="1" spans="1:9" x14ac:dyDescent="0.25">
      <c r="A1" s="49" t="s">
        <v>42</v>
      </c>
      <c r="B1" t="s">
        <v>41</v>
      </c>
    </row>
    <row r="3" spans="1:9" x14ac:dyDescent="0.25">
      <c r="A3" s="24" t="s">
        <v>31</v>
      </c>
    </row>
    <row r="4" spans="1:9" x14ac:dyDescent="0.25">
      <c r="C4" t="s">
        <v>32</v>
      </c>
      <c r="D4" t="s">
        <v>33</v>
      </c>
      <c r="E4" t="s">
        <v>34</v>
      </c>
      <c r="F4" t="s">
        <v>35</v>
      </c>
      <c r="G4" t="s">
        <v>36</v>
      </c>
      <c r="H4" t="s">
        <v>37</v>
      </c>
      <c r="I4" t="s">
        <v>30</v>
      </c>
    </row>
    <row r="6" spans="1:9" x14ac:dyDescent="0.25">
      <c r="A6" t="s">
        <v>20</v>
      </c>
      <c r="B6" t="s">
        <v>25</v>
      </c>
      <c r="C6" s="25"/>
      <c r="D6" s="25"/>
      <c r="E6" s="25"/>
      <c r="F6" s="25"/>
      <c r="G6" s="25"/>
      <c r="H6" s="25">
        <v>1650000</v>
      </c>
      <c r="I6" s="25">
        <v>1650000</v>
      </c>
    </row>
    <row r="7" spans="1:9" x14ac:dyDescent="0.25">
      <c r="B7" t="s">
        <v>46</v>
      </c>
      <c r="C7" s="25">
        <v>125000</v>
      </c>
      <c r="D7" s="25"/>
      <c r="E7" s="25"/>
      <c r="F7" s="25"/>
      <c r="G7" s="25"/>
      <c r="H7" s="25"/>
      <c r="I7" s="25">
        <v>125000</v>
      </c>
    </row>
    <row r="8" spans="1:9" x14ac:dyDescent="0.25">
      <c r="A8" t="s">
        <v>38</v>
      </c>
      <c r="C8" s="25">
        <v>125000</v>
      </c>
      <c r="D8" s="25"/>
      <c r="E8" s="25"/>
      <c r="F8" s="25"/>
      <c r="G8" s="25"/>
      <c r="H8" s="25">
        <v>1650000</v>
      </c>
      <c r="I8" s="25">
        <v>1775000</v>
      </c>
    </row>
    <row r="9" spans="1:9" x14ac:dyDescent="0.25">
      <c r="A9" t="s">
        <v>29</v>
      </c>
      <c r="B9" t="s">
        <v>58</v>
      </c>
      <c r="C9" s="25"/>
      <c r="D9" s="25">
        <v>800000</v>
      </c>
      <c r="E9" s="25"/>
      <c r="F9" s="25"/>
      <c r="G9" s="25"/>
      <c r="H9" s="25"/>
      <c r="I9" s="25">
        <v>800000</v>
      </c>
    </row>
    <row r="10" spans="1:9" x14ac:dyDescent="0.25">
      <c r="A10" t="s">
        <v>39</v>
      </c>
      <c r="C10" s="25"/>
      <c r="D10" s="25">
        <v>800000</v>
      </c>
      <c r="E10" s="25"/>
      <c r="F10" s="25"/>
      <c r="G10" s="25"/>
      <c r="H10" s="25"/>
      <c r="I10" s="25">
        <v>800000</v>
      </c>
    </row>
    <row r="11" spans="1:9" x14ac:dyDescent="0.25">
      <c r="A11" t="s">
        <v>28</v>
      </c>
      <c r="B11" t="s">
        <v>26</v>
      </c>
      <c r="C11" s="25"/>
      <c r="D11" s="25"/>
      <c r="E11" s="25"/>
      <c r="F11" s="25"/>
      <c r="G11" s="25"/>
      <c r="H11" s="25">
        <v>900000</v>
      </c>
      <c r="I11" s="25">
        <v>900000</v>
      </c>
    </row>
    <row r="12" spans="1:9" x14ac:dyDescent="0.25">
      <c r="B12" t="s">
        <v>79</v>
      </c>
      <c r="C12" s="25"/>
      <c r="D12" s="25"/>
      <c r="E12" s="25"/>
      <c r="F12" s="25">
        <v>875000</v>
      </c>
      <c r="G12" s="25"/>
      <c r="H12" s="25"/>
      <c r="I12" s="25">
        <v>875000</v>
      </c>
    </row>
    <row r="13" spans="1:9" x14ac:dyDescent="0.25">
      <c r="A13" t="s">
        <v>40</v>
      </c>
      <c r="C13" s="25"/>
      <c r="D13" s="25"/>
      <c r="E13" s="25"/>
      <c r="F13" s="25">
        <v>875000</v>
      </c>
      <c r="G13" s="25"/>
      <c r="H13" s="25">
        <v>900000</v>
      </c>
      <c r="I13" s="25">
        <v>1775000</v>
      </c>
    </row>
    <row r="14" spans="1:9" x14ac:dyDescent="0.25">
      <c r="A14" t="s">
        <v>45</v>
      </c>
      <c r="B14" t="s">
        <v>48</v>
      </c>
      <c r="C14" s="25">
        <v>625000</v>
      </c>
      <c r="D14" s="25"/>
      <c r="E14" s="25"/>
      <c r="F14" s="25"/>
      <c r="G14" s="25"/>
      <c r="H14" s="25"/>
      <c r="I14" s="25">
        <v>625000</v>
      </c>
    </row>
    <row r="15" spans="1:9" x14ac:dyDescent="0.25">
      <c r="A15" t="s">
        <v>105</v>
      </c>
      <c r="C15" s="25">
        <v>625000</v>
      </c>
      <c r="D15" s="25"/>
      <c r="E15" s="25"/>
      <c r="F15" s="25"/>
      <c r="G15" s="25"/>
      <c r="H15" s="25"/>
      <c r="I15" s="25">
        <v>625000</v>
      </c>
    </row>
    <row r="16" spans="1:9" x14ac:dyDescent="0.25">
      <c r="A16" t="s">
        <v>50</v>
      </c>
      <c r="B16" t="s">
        <v>51</v>
      </c>
      <c r="C16" s="25">
        <v>474000</v>
      </c>
      <c r="D16" s="25"/>
      <c r="E16" s="25"/>
      <c r="F16" s="25"/>
      <c r="G16" s="25"/>
      <c r="H16" s="25"/>
      <c r="I16" s="25">
        <v>474000</v>
      </c>
    </row>
    <row r="17" spans="1:9" x14ac:dyDescent="0.25">
      <c r="B17" t="s">
        <v>89</v>
      </c>
      <c r="C17" s="25"/>
      <c r="D17" s="25"/>
      <c r="E17" s="25"/>
      <c r="F17" s="25"/>
      <c r="G17" s="25">
        <v>1100000</v>
      </c>
      <c r="H17" s="25"/>
      <c r="I17" s="25">
        <v>1100000</v>
      </c>
    </row>
    <row r="18" spans="1:9" x14ac:dyDescent="0.25">
      <c r="A18" t="s">
        <v>106</v>
      </c>
      <c r="C18" s="25">
        <v>474000</v>
      </c>
      <c r="D18" s="25"/>
      <c r="E18" s="25"/>
      <c r="F18" s="25"/>
      <c r="G18" s="25">
        <v>1100000</v>
      </c>
      <c r="H18" s="25"/>
      <c r="I18" s="25">
        <v>1574000</v>
      </c>
    </row>
    <row r="19" spans="1:9" x14ac:dyDescent="0.25">
      <c r="A19" t="s">
        <v>53</v>
      </c>
      <c r="B19" t="s">
        <v>26</v>
      </c>
      <c r="C19" s="25">
        <v>950000</v>
      </c>
      <c r="D19" s="25"/>
      <c r="E19" s="25"/>
      <c r="F19" s="25"/>
      <c r="G19" s="25"/>
      <c r="H19" s="25"/>
      <c r="I19" s="25">
        <v>950000</v>
      </c>
    </row>
    <row r="20" spans="1:9" x14ac:dyDescent="0.25">
      <c r="B20" t="s">
        <v>70</v>
      </c>
      <c r="C20" s="25"/>
      <c r="D20" s="25"/>
      <c r="E20" s="25">
        <v>750000</v>
      </c>
      <c r="F20" s="25"/>
      <c r="G20" s="25"/>
      <c r="H20" s="25"/>
      <c r="I20" s="25">
        <v>750000</v>
      </c>
    </row>
    <row r="21" spans="1:9" x14ac:dyDescent="0.25">
      <c r="A21" t="s">
        <v>107</v>
      </c>
      <c r="C21" s="25">
        <v>950000</v>
      </c>
      <c r="D21" s="25"/>
      <c r="E21" s="25">
        <v>750000</v>
      </c>
      <c r="F21" s="25"/>
      <c r="G21" s="25"/>
      <c r="H21" s="25"/>
      <c r="I21" s="25">
        <v>1700000</v>
      </c>
    </row>
    <row r="22" spans="1:9" x14ac:dyDescent="0.25">
      <c r="A22" t="s">
        <v>55</v>
      </c>
      <c r="B22" t="s">
        <v>56</v>
      </c>
      <c r="C22" s="25">
        <v>3000000</v>
      </c>
      <c r="D22" s="25"/>
      <c r="E22" s="25"/>
      <c r="F22" s="25"/>
      <c r="G22" s="25"/>
      <c r="H22" s="25"/>
      <c r="I22" s="25">
        <v>3000000</v>
      </c>
    </row>
    <row r="23" spans="1:9" x14ac:dyDescent="0.25">
      <c r="B23" t="s">
        <v>77</v>
      </c>
      <c r="C23" s="25"/>
      <c r="D23" s="25"/>
      <c r="E23" s="25"/>
      <c r="F23" s="25">
        <v>3500000</v>
      </c>
      <c r="G23" s="25"/>
      <c r="H23" s="25"/>
      <c r="I23" s="25">
        <v>3500000</v>
      </c>
    </row>
    <row r="24" spans="1:9" x14ac:dyDescent="0.25">
      <c r="A24" t="s">
        <v>108</v>
      </c>
      <c r="C24" s="25">
        <v>3000000</v>
      </c>
      <c r="D24" s="25"/>
      <c r="E24" s="25"/>
      <c r="F24" s="25">
        <v>3500000</v>
      </c>
      <c r="G24" s="25"/>
      <c r="H24" s="25"/>
      <c r="I24" s="25">
        <v>6500000</v>
      </c>
    </row>
    <row r="25" spans="1:9" x14ac:dyDescent="0.25">
      <c r="A25" t="s">
        <v>60</v>
      </c>
      <c r="B25" t="s">
        <v>25</v>
      </c>
      <c r="C25" s="25"/>
      <c r="D25" s="25">
        <v>340000</v>
      </c>
      <c r="E25" s="25"/>
      <c r="F25" s="25"/>
      <c r="G25" s="25"/>
      <c r="H25" s="25"/>
      <c r="I25" s="25">
        <v>340000</v>
      </c>
    </row>
    <row r="26" spans="1:9" x14ac:dyDescent="0.25">
      <c r="B26" t="s">
        <v>84</v>
      </c>
      <c r="C26" s="25"/>
      <c r="D26" s="25"/>
      <c r="E26" s="25"/>
      <c r="F26" s="25">
        <v>525000</v>
      </c>
      <c r="G26" s="25"/>
      <c r="H26" s="25"/>
      <c r="I26" s="25">
        <v>525000</v>
      </c>
    </row>
    <row r="27" spans="1:9" x14ac:dyDescent="0.25">
      <c r="A27" t="s">
        <v>109</v>
      </c>
      <c r="C27" s="25"/>
      <c r="D27" s="25">
        <v>340000</v>
      </c>
      <c r="E27" s="25"/>
      <c r="F27" s="25">
        <v>525000</v>
      </c>
      <c r="G27" s="25"/>
      <c r="H27" s="25"/>
      <c r="I27" s="25">
        <v>865000</v>
      </c>
    </row>
    <row r="28" spans="1:9" x14ac:dyDescent="0.25">
      <c r="A28" t="s">
        <v>62</v>
      </c>
      <c r="B28" t="s">
        <v>63</v>
      </c>
      <c r="C28" s="25"/>
      <c r="D28" s="25">
        <v>1200000</v>
      </c>
      <c r="E28" s="25"/>
      <c r="F28" s="25"/>
      <c r="G28" s="25"/>
      <c r="H28" s="25"/>
      <c r="I28" s="25">
        <v>1200000</v>
      </c>
    </row>
    <row r="29" spans="1:9" x14ac:dyDescent="0.25">
      <c r="A29" t="s">
        <v>110</v>
      </c>
      <c r="C29" s="25"/>
      <c r="D29" s="25">
        <v>1200000</v>
      </c>
      <c r="E29" s="25"/>
      <c r="F29" s="25"/>
      <c r="G29" s="25"/>
      <c r="H29" s="25"/>
      <c r="I29" s="25">
        <v>1200000</v>
      </c>
    </row>
    <row r="30" spans="1:9" x14ac:dyDescent="0.25">
      <c r="A30" t="s">
        <v>65</v>
      </c>
      <c r="B30" t="s">
        <v>66</v>
      </c>
      <c r="C30" s="25"/>
      <c r="D30" s="25">
        <v>600000</v>
      </c>
      <c r="E30" s="25"/>
      <c r="F30" s="25"/>
      <c r="G30" s="25"/>
      <c r="H30" s="25"/>
      <c r="I30" s="25">
        <v>600000</v>
      </c>
    </row>
    <row r="31" spans="1:9" x14ac:dyDescent="0.25">
      <c r="B31" t="s">
        <v>93</v>
      </c>
      <c r="C31" s="25"/>
      <c r="D31" s="25"/>
      <c r="E31" s="25"/>
      <c r="F31" s="25"/>
      <c r="G31" s="25">
        <v>1750000</v>
      </c>
      <c r="H31" s="25"/>
      <c r="I31" s="25">
        <v>1750000</v>
      </c>
    </row>
    <row r="32" spans="1:9" x14ac:dyDescent="0.25">
      <c r="B32" t="s">
        <v>101</v>
      </c>
      <c r="C32" s="25"/>
      <c r="D32" s="25"/>
      <c r="E32" s="25"/>
      <c r="F32" s="25"/>
      <c r="G32" s="25"/>
      <c r="H32" s="25">
        <v>600000</v>
      </c>
      <c r="I32" s="25">
        <v>600000</v>
      </c>
    </row>
    <row r="33" spans="1:9" x14ac:dyDescent="0.25">
      <c r="A33" t="s">
        <v>111</v>
      </c>
      <c r="C33" s="25"/>
      <c r="D33" s="25">
        <v>600000</v>
      </c>
      <c r="E33" s="25"/>
      <c r="F33" s="25"/>
      <c r="G33" s="25">
        <v>1750000</v>
      </c>
      <c r="H33" s="25">
        <v>600000</v>
      </c>
      <c r="I33" s="25">
        <v>2950000</v>
      </c>
    </row>
    <row r="34" spans="1:9" x14ac:dyDescent="0.25">
      <c r="A34" t="s">
        <v>68</v>
      </c>
      <c r="B34" t="s">
        <v>23</v>
      </c>
      <c r="C34" s="25"/>
      <c r="D34" s="25"/>
      <c r="E34" s="25">
        <v>1450000</v>
      </c>
      <c r="F34" s="25"/>
      <c r="G34" s="25"/>
      <c r="H34" s="25"/>
      <c r="I34" s="25">
        <v>1450000</v>
      </c>
    </row>
    <row r="35" spans="1:9" x14ac:dyDescent="0.25">
      <c r="B35" t="s">
        <v>95</v>
      </c>
      <c r="C35" s="25"/>
      <c r="D35" s="25"/>
      <c r="E35" s="25"/>
      <c r="F35" s="25"/>
      <c r="G35" s="25">
        <v>450000</v>
      </c>
      <c r="H35" s="25"/>
      <c r="I35" s="25">
        <v>450000</v>
      </c>
    </row>
    <row r="36" spans="1:9" x14ac:dyDescent="0.25">
      <c r="A36" t="s">
        <v>112</v>
      </c>
      <c r="C36" s="25"/>
      <c r="D36" s="25"/>
      <c r="E36" s="25">
        <v>1450000</v>
      </c>
      <c r="F36" s="25"/>
      <c r="G36" s="25">
        <v>450000</v>
      </c>
      <c r="H36" s="25"/>
      <c r="I36" s="25">
        <v>1900000</v>
      </c>
    </row>
    <row r="37" spans="1:9" x14ac:dyDescent="0.25">
      <c r="A37" t="s">
        <v>72</v>
      </c>
      <c r="B37" t="s">
        <v>27</v>
      </c>
      <c r="C37" s="25"/>
      <c r="D37" s="25"/>
      <c r="E37" s="25">
        <v>2400000</v>
      </c>
      <c r="F37" s="25"/>
      <c r="G37" s="25"/>
      <c r="H37" s="25"/>
      <c r="I37" s="25">
        <v>2400000</v>
      </c>
    </row>
    <row r="38" spans="1:9" x14ac:dyDescent="0.25">
      <c r="A38" t="s">
        <v>113</v>
      </c>
      <c r="C38" s="25"/>
      <c r="D38" s="25"/>
      <c r="E38" s="25">
        <v>2400000</v>
      </c>
      <c r="F38" s="25"/>
      <c r="G38" s="25"/>
      <c r="H38" s="25"/>
      <c r="I38" s="25">
        <v>2400000</v>
      </c>
    </row>
    <row r="39" spans="1:9" x14ac:dyDescent="0.25">
      <c r="A39" t="s">
        <v>74</v>
      </c>
      <c r="B39" t="s">
        <v>75</v>
      </c>
      <c r="C39" s="25"/>
      <c r="D39" s="25"/>
      <c r="E39" s="25">
        <v>950000</v>
      </c>
      <c r="F39" s="25"/>
      <c r="G39" s="25"/>
      <c r="H39" s="25"/>
      <c r="I39" s="25">
        <v>950000</v>
      </c>
    </row>
    <row r="40" spans="1:9" x14ac:dyDescent="0.25">
      <c r="B40" t="s">
        <v>91</v>
      </c>
      <c r="C40" s="25"/>
      <c r="D40" s="25"/>
      <c r="E40" s="25"/>
      <c r="F40" s="25"/>
      <c r="G40" s="25">
        <v>850000</v>
      </c>
      <c r="H40" s="25"/>
      <c r="I40" s="25">
        <v>850000</v>
      </c>
    </row>
    <row r="41" spans="1:9" x14ac:dyDescent="0.25">
      <c r="A41" t="s">
        <v>114</v>
      </c>
      <c r="C41" s="25"/>
      <c r="D41" s="25"/>
      <c r="E41" s="25">
        <v>950000</v>
      </c>
      <c r="F41" s="25"/>
      <c r="G41" s="25">
        <v>850000</v>
      </c>
      <c r="H41" s="25"/>
      <c r="I41" s="25">
        <v>1800000</v>
      </c>
    </row>
    <row r="42" spans="1:9" x14ac:dyDescent="0.25">
      <c r="A42" t="s">
        <v>81</v>
      </c>
      <c r="B42" t="s">
        <v>82</v>
      </c>
      <c r="C42" s="25"/>
      <c r="D42" s="25"/>
      <c r="E42" s="25"/>
      <c r="F42" s="25">
        <v>650000</v>
      </c>
      <c r="G42" s="25"/>
      <c r="H42" s="25"/>
      <c r="I42" s="25">
        <v>650000</v>
      </c>
    </row>
    <row r="43" spans="1:9" x14ac:dyDescent="0.25">
      <c r="B43" t="s">
        <v>99</v>
      </c>
      <c r="C43" s="25"/>
      <c r="D43" s="25"/>
      <c r="E43" s="25"/>
      <c r="F43" s="25"/>
      <c r="G43" s="25"/>
      <c r="H43" s="25">
        <v>775000</v>
      </c>
      <c r="I43" s="25">
        <v>775000</v>
      </c>
    </row>
    <row r="44" spans="1:9" x14ac:dyDescent="0.25">
      <c r="A44" t="s">
        <v>115</v>
      </c>
      <c r="C44" s="25"/>
      <c r="D44" s="25"/>
      <c r="E44" s="25"/>
      <c r="F44" s="25">
        <v>650000</v>
      </c>
      <c r="G44" s="25"/>
      <c r="H44" s="25">
        <v>775000</v>
      </c>
      <c r="I44" s="25">
        <v>1425000</v>
      </c>
    </row>
    <row r="45" spans="1:9" x14ac:dyDescent="0.25">
      <c r="A45" t="s">
        <v>86</v>
      </c>
      <c r="B45" t="s">
        <v>87</v>
      </c>
      <c r="C45" s="25"/>
      <c r="D45" s="25"/>
      <c r="E45" s="25"/>
      <c r="F45" s="25">
        <v>375000</v>
      </c>
      <c r="G45" s="25"/>
      <c r="H45" s="25"/>
      <c r="I45" s="25">
        <v>375000</v>
      </c>
    </row>
    <row r="46" spans="1:9" x14ac:dyDescent="0.25">
      <c r="A46" t="s">
        <v>116</v>
      </c>
      <c r="C46" s="25"/>
      <c r="D46" s="25"/>
      <c r="E46" s="25"/>
      <c r="F46" s="25">
        <v>375000</v>
      </c>
      <c r="G46" s="25"/>
      <c r="H46" s="25"/>
      <c r="I46" s="25">
        <v>375000</v>
      </c>
    </row>
    <row r="47" spans="1:9" x14ac:dyDescent="0.25">
      <c r="A47" t="s">
        <v>30</v>
      </c>
      <c r="C47" s="25">
        <v>5174000</v>
      </c>
      <c r="D47" s="25">
        <v>2940000</v>
      </c>
      <c r="E47" s="25">
        <v>5550000</v>
      </c>
      <c r="F47" s="25">
        <v>5925000</v>
      </c>
      <c r="G47" s="25">
        <v>4150000</v>
      </c>
      <c r="H47" s="25">
        <v>3925000</v>
      </c>
      <c r="I47" s="25">
        <v>27664000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728E1-ABE6-4397-8B66-C76BFC4737AE}">
  <dimension ref="A1:B57"/>
  <sheetViews>
    <sheetView workbookViewId="0"/>
  </sheetViews>
  <sheetFormatPr defaultRowHeight="15" x14ac:dyDescent="0.25"/>
  <cols>
    <col min="1" max="1" width="50.140625" bestFit="1" customWidth="1"/>
    <col min="2" max="2" width="21.5703125" style="29" bestFit="1" customWidth="1"/>
  </cols>
  <sheetData>
    <row r="1" spans="1:2" x14ac:dyDescent="0.25">
      <c r="A1" s="47" t="s">
        <v>42</v>
      </c>
      <c r="B1" s="48" t="s">
        <v>41</v>
      </c>
    </row>
    <row r="3" spans="1:2" x14ac:dyDescent="0.25">
      <c r="A3" s="24" t="s">
        <v>44</v>
      </c>
      <c r="B3" s="29" t="s">
        <v>43</v>
      </c>
    </row>
    <row r="4" spans="1:2" x14ac:dyDescent="0.25">
      <c r="A4" s="26">
        <v>1</v>
      </c>
    </row>
    <row r="5" spans="1:2" x14ac:dyDescent="0.25">
      <c r="A5" s="27" t="s">
        <v>13</v>
      </c>
    </row>
    <row r="6" spans="1:2" x14ac:dyDescent="0.25">
      <c r="A6" s="28" t="s">
        <v>46</v>
      </c>
      <c r="B6" s="29">
        <v>1</v>
      </c>
    </row>
    <row r="7" spans="1:2" x14ac:dyDescent="0.25">
      <c r="A7" s="28" t="s">
        <v>51</v>
      </c>
      <c r="B7" s="29">
        <v>2</v>
      </c>
    </row>
    <row r="8" spans="1:2" x14ac:dyDescent="0.25">
      <c r="A8" s="28" t="s">
        <v>26</v>
      </c>
      <c r="B8" s="29">
        <v>3</v>
      </c>
    </row>
    <row r="9" spans="1:2" x14ac:dyDescent="0.25">
      <c r="A9" s="28" t="s">
        <v>56</v>
      </c>
      <c r="B9" s="29">
        <v>4</v>
      </c>
    </row>
    <row r="10" spans="1:2" x14ac:dyDescent="0.25">
      <c r="A10" s="27" t="s">
        <v>22</v>
      </c>
    </row>
    <row r="11" spans="1:2" x14ac:dyDescent="0.25">
      <c r="A11" s="28" t="s">
        <v>48</v>
      </c>
      <c r="B11" s="29">
        <v>5</v>
      </c>
    </row>
    <row r="12" spans="1:2" x14ac:dyDescent="0.25">
      <c r="A12" s="26">
        <v>2</v>
      </c>
    </row>
    <row r="13" spans="1:2" x14ac:dyDescent="0.25">
      <c r="A13" s="27" t="s">
        <v>13</v>
      </c>
    </row>
    <row r="14" spans="1:2" x14ac:dyDescent="0.25">
      <c r="A14" s="28" t="s">
        <v>58</v>
      </c>
      <c r="B14" s="29">
        <v>1</v>
      </c>
    </row>
    <row r="15" spans="1:2" x14ac:dyDescent="0.25">
      <c r="A15" s="28" t="s">
        <v>25</v>
      </c>
      <c r="B15" s="29">
        <v>2</v>
      </c>
    </row>
    <row r="16" spans="1:2" x14ac:dyDescent="0.25">
      <c r="A16" s="28" t="s">
        <v>66</v>
      </c>
      <c r="B16" s="29">
        <v>3</v>
      </c>
    </row>
    <row r="17" spans="1:2" x14ac:dyDescent="0.25">
      <c r="A17" s="27" t="s">
        <v>17</v>
      </c>
    </row>
    <row r="18" spans="1:2" x14ac:dyDescent="0.25">
      <c r="A18" s="28" t="s">
        <v>63</v>
      </c>
      <c r="B18" s="29">
        <v>4</v>
      </c>
    </row>
    <row r="19" spans="1:2" x14ac:dyDescent="0.25">
      <c r="A19" s="26">
        <v>3</v>
      </c>
    </row>
    <row r="20" spans="1:2" x14ac:dyDescent="0.25">
      <c r="A20" s="27" t="s">
        <v>22</v>
      </c>
    </row>
    <row r="21" spans="1:2" x14ac:dyDescent="0.25">
      <c r="A21" s="28" t="s">
        <v>70</v>
      </c>
      <c r="B21" s="29">
        <v>1</v>
      </c>
    </row>
    <row r="22" spans="1:2" x14ac:dyDescent="0.25">
      <c r="A22" s="27" t="s">
        <v>17</v>
      </c>
    </row>
    <row r="23" spans="1:2" x14ac:dyDescent="0.25">
      <c r="A23" s="28" t="s">
        <v>23</v>
      </c>
      <c r="B23" s="29">
        <v>2</v>
      </c>
    </row>
    <row r="24" spans="1:2" x14ac:dyDescent="0.25">
      <c r="A24" s="28" t="s">
        <v>75</v>
      </c>
      <c r="B24" s="29">
        <v>3</v>
      </c>
    </row>
    <row r="25" spans="1:2" x14ac:dyDescent="0.25">
      <c r="A25" s="27" t="s">
        <v>18</v>
      </c>
    </row>
    <row r="26" spans="1:2" x14ac:dyDescent="0.25">
      <c r="A26" s="28" t="s">
        <v>27</v>
      </c>
      <c r="B26" s="29">
        <v>4</v>
      </c>
    </row>
    <row r="27" spans="1:2" x14ac:dyDescent="0.25">
      <c r="A27" s="26">
        <v>4</v>
      </c>
    </row>
    <row r="28" spans="1:2" x14ac:dyDescent="0.25">
      <c r="A28" s="27" t="s">
        <v>13</v>
      </c>
    </row>
    <row r="29" spans="1:2" x14ac:dyDescent="0.25">
      <c r="A29" s="28" t="s">
        <v>79</v>
      </c>
      <c r="B29" s="29">
        <v>1</v>
      </c>
    </row>
    <row r="30" spans="1:2" x14ac:dyDescent="0.25">
      <c r="A30" s="27" t="s">
        <v>22</v>
      </c>
    </row>
    <row r="31" spans="1:2" x14ac:dyDescent="0.25">
      <c r="A31" s="28" t="s">
        <v>84</v>
      </c>
      <c r="B31" s="29">
        <v>2</v>
      </c>
    </row>
    <row r="32" spans="1:2" x14ac:dyDescent="0.25">
      <c r="A32" s="27" t="s">
        <v>17</v>
      </c>
    </row>
    <row r="33" spans="1:2" x14ac:dyDescent="0.25">
      <c r="A33" s="28" t="s">
        <v>82</v>
      </c>
      <c r="B33" s="29">
        <v>3</v>
      </c>
    </row>
    <row r="34" spans="1:2" x14ac:dyDescent="0.25">
      <c r="A34" s="27" t="s">
        <v>18</v>
      </c>
    </row>
    <row r="35" spans="1:2" x14ac:dyDescent="0.25">
      <c r="A35" s="28" t="s">
        <v>77</v>
      </c>
      <c r="B35" s="29">
        <v>4</v>
      </c>
    </row>
    <row r="36" spans="1:2" x14ac:dyDescent="0.25">
      <c r="A36" s="28" t="s">
        <v>87</v>
      </c>
      <c r="B36" s="29">
        <v>5</v>
      </c>
    </row>
    <row r="37" spans="1:2" x14ac:dyDescent="0.25">
      <c r="A37" s="26">
        <v>5</v>
      </c>
    </row>
    <row r="38" spans="1:2" x14ac:dyDescent="0.25">
      <c r="A38" s="27" t="s">
        <v>13</v>
      </c>
    </row>
    <row r="39" spans="1:2" x14ac:dyDescent="0.25">
      <c r="A39" s="28" t="s">
        <v>91</v>
      </c>
      <c r="B39" s="29">
        <v>1</v>
      </c>
    </row>
    <row r="40" spans="1:2" x14ac:dyDescent="0.25">
      <c r="A40" s="27" t="s">
        <v>17</v>
      </c>
    </row>
    <row r="41" spans="1:2" x14ac:dyDescent="0.25">
      <c r="A41" s="28" t="s">
        <v>95</v>
      </c>
      <c r="B41" s="29">
        <v>2</v>
      </c>
    </row>
    <row r="42" spans="1:2" x14ac:dyDescent="0.25">
      <c r="A42" s="27" t="s">
        <v>18</v>
      </c>
    </row>
    <row r="43" spans="1:2" x14ac:dyDescent="0.25">
      <c r="A43" s="28" t="s">
        <v>89</v>
      </c>
      <c r="B43" s="29">
        <v>3</v>
      </c>
    </row>
    <row r="44" spans="1:2" x14ac:dyDescent="0.25">
      <c r="A44" s="28" t="s">
        <v>93</v>
      </c>
      <c r="B44" s="29">
        <v>4</v>
      </c>
    </row>
    <row r="45" spans="1:2" x14ac:dyDescent="0.25">
      <c r="A45" s="26">
        <v>6</v>
      </c>
    </row>
    <row r="46" spans="1:2" x14ac:dyDescent="0.25">
      <c r="A46" s="27" t="s">
        <v>13</v>
      </c>
    </row>
    <row r="47" spans="1:2" x14ac:dyDescent="0.25">
      <c r="A47" s="28" t="s">
        <v>25</v>
      </c>
      <c r="B47" s="29">
        <v>1</v>
      </c>
    </row>
    <row r="48" spans="1:2" x14ac:dyDescent="0.25">
      <c r="A48" s="28" t="s">
        <v>26</v>
      </c>
      <c r="B48" s="29">
        <v>2</v>
      </c>
    </row>
    <row r="49" spans="1:2" x14ac:dyDescent="0.25">
      <c r="A49" s="28" t="s">
        <v>101</v>
      </c>
      <c r="B49" s="29">
        <v>3</v>
      </c>
    </row>
    <row r="50" spans="1:2" x14ac:dyDescent="0.25">
      <c r="A50" s="28" t="s">
        <v>99</v>
      </c>
      <c r="B50" s="29">
        <v>4</v>
      </c>
    </row>
    <row r="51" spans="1:2" x14ac:dyDescent="0.25">
      <c r="B51"/>
    </row>
    <row r="52" spans="1:2" x14ac:dyDescent="0.25">
      <c r="B52"/>
    </row>
    <row r="53" spans="1:2" x14ac:dyDescent="0.25">
      <c r="B53"/>
    </row>
    <row r="54" spans="1:2" x14ac:dyDescent="0.25">
      <c r="B54"/>
    </row>
    <row r="55" spans="1:2" x14ac:dyDescent="0.25">
      <c r="B55"/>
    </row>
    <row r="56" spans="1:2" x14ac:dyDescent="0.25">
      <c r="B56"/>
    </row>
    <row r="57" spans="1:2" x14ac:dyDescent="0.25">
      <c r="B5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activity xmlns="4cacab76-e9a1-4455-9562-39f6733bd8f9" xsi:nil="true"/>
    <_ip_UnifiedCompliancePolicyProperties xmlns="http://schemas.microsoft.com/sharepoint/v3" xsi:nil="true"/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558521771D8540BC142157A3DAFEE6" ma:contentTypeVersion="20" ma:contentTypeDescription="Create a new document." ma:contentTypeScope="" ma:versionID="296cc9b3055acb21a7e2ede088f09eb8">
  <xsd:schema xmlns:xsd="http://www.w3.org/2001/XMLSchema" xmlns:xs="http://www.w3.org/2001/XMLSchema" xmlns:p="http://schemas.microsoft.com/office/2006/metadata/properties" xmlns:ns1="http://schemas.microsoft.com/sharepoint/v3" xmlns:ns3="1467f49c-fd13-49b7-b4af-5f6865c37a59" xmlns:ns4="4cacab76-e9a1-4455-9562-39f6733bd8f9" targetNamespace="http://schemas.microsoft.com/office/2006/metadata/properties" ma:root="true" ma:fieldsID="e634f1963499e30cbefa4f28f174c46c" ns1:_="" ns3:_="" ns4:_="">
    <xsd:import namespace="http://schemas.microsoft.com/sharepoint/v3"/>
    <xsd:import namespace="1467f49c-fd13-49b7-b4af-5f6865c37a59"/>
    <xsd:import namespace="4cacab76-e9a1-4455-9562-39f6733bd8f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1:_ip_UnifiedCompliancePolicyProperties" minOccurs="0"/>
                <xsd:element ref="ns1:_ip_UnifiedCompliancePolicyUIActio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7f49c-fd13-49b7-b4af-5f6865c37a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cab76-e9a1-4455-9562-39f6733bd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E10FFC-C04B-4690-8DF9-48458BE5D9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D8029E-4E73-4E46-B9DA-B1ED55CDB8C9}">
  <ds:schemaRefs>
    <ds:schemaRef ds:uri="1467f49c-fd13-49b7-b4af-5f6865c37a59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sharepoint/v3"/>
    <ds:schemaRef ds:uri="http://schemas.microsoft.com/office/2006/documentManagement/types"/>
    <ds:schemaRef ds:uri="http://purl.org/dc/terms/"/>
    <ds:schemaRef ds:uri="4cacab76-e9a1-4455-9562-39f6733bd8f9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FA719D6-90E8-44D3-8F29-D71087609D84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49F60998-9314-42C6-9DDB-3AC9F49194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467f49c-fd13-49b7-b4af-5f6865c37a59"/>
    <ds:schemaRef ds:uri="4cacab76-e9a1-4455-9562-39f6733bd8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CIP Summary</vt:lpstr>
      <vt:lpstr>Project Entry</vt:lpstr>
      <vt:lpstr>Session Summary</vt:lpstr>
      <vt:lpstr>Agency Priority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Faherty, Steve</cp:lastModifiedBy>
  <dcterms:created xsi:type="dcterms:W3CDTF">2025-08-22T16:00:33Z</dcterms:created>
  <dcterms:modified xsi:type="dcterms:W3CDTF">2025-10-07T15:44:43Z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0x01010096558521771D8540BC142157A3DAFEE6</vt:lpwstr>
  </property>
</Properties>
</file>